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 tabRatio="802" activeTab="3"/>
  </bookViews>
  <sheets>
    <sheet name="1-ԱՄՓՈՓ" sheetId="54" r:id="rId1"/>
    <sheet name="2-ԸՆԴԱՄԵՆԸ ԾԱԽՍԵՐ" sheetId="2" r:id="rId2"/>
    <sheet name="20դատավորներ" sheetId="32" r:id="rId3"/>
    <sheet name="29աշխատավարձի ֆոնդ" sheetId="37" r:id="rId4"/>
  </sheets>
  <definedNames>
    <definedName name="_xlnm.Print_Titles" localSheetId="1">'2-ԸՆԴԱՄԵՆԸ ԾԱԽՍԵՐ'!$6:$8</definedName>
  </definedNames>
  <calcPr calcId="152511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G18" i="2" l="1"/>
  <c r="G24" i="2" l="1"/>
  <c r="R12" i="32" l="1"/>
  <c r="E51" i="2"/>
  <c r="G29" i="2" l="1"/>
  <c r="G19" i="54" l="1"/>
  <c r="H19" i="54"/>
  <c r="I19" i="54"/>
  <c r="I45" i="2"/>
  <c r="H11" i="2"/>
  <c r="H12" i="2"/>
  <c r="H13" i="2"/>
  <c r="H17" i="2"/>
  <c r="H19" i="2"/>
  <c r="H20" i="2"/>
  <c r="H21" i="2"/>
  <c r="H22" i="2"/>
  <c r="H23" i="2"/>
  <c r="H25" i="2"/>
  <c r="H26" i="2"/>
  <c r="H27" i="2"/>
  <c r="H28" i="2"/>
  <c r="H30" i="2"/>
  <c r="H31" i="2"/>
  <c r="H32" i="2"/>
  <c r="H33" i="2"/>
  <c r="H34" i="2"/>
  <c r="H35" i="2"/>
  <c r="H36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2" i="2"/>
  <c r="H53" i="2"/>
  <c r="H54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3" i="2"/>
  <c r="H74" i="2"/>
  <c r="H75" i="2"/>
  <c r="H76" i="2"/>
  <c r="H77" i="2"/>
  <c r="H78" i="2"/>
  <c r="H79" i="2"/>
  <c r="H82" i="2"/>
  <c r="H83" i="2"/>
  <c r="H84" i="2"/>
  <c r="H85" i="2"/>
  <c r="H86" i="2"/>
  <c r="H10" i="2"/>
  <c r="I78" i="2"/>
  <c r="I79" i="2"/>
  <c r="I21" i="54"/>
  <c r="H21" i="54"/>
  <c r="I11" i="2"/>
  <c r="I12" i="2"/>
  <c r="I13" i="2"/>
  <c r="I17" i="2"/>
  <c r="I19" i="2"/>
  <c r="I20" i="2"/>
  <c r="I21" i="2"/>
  <c r="I22" i="2"/>
  <c r="I23" i="2"/>
  <c r="I25" i="2"/>
  <c r="I26" i="2"/>
  <c r="I27" i="2"/>
  <c r="I28" i="2"/>
  <c r="I30" i="2"/>
  <c r="I31" i="2"/>
  <c r="I32" i="2"/>
  <c r="I33" i="2"/>
  <c r="I34" i="2"/>
  <c r="I35" i="2"/>
  <c r="I36" i="2"/>
  <c r="I38" i="2"/>
  <c r="I39" i="2"/>
  <c r="I40" i="2"/>
  <c r="I41" i="2"/>
  <c r="I42" i="2"/>
  <c r="I43" i="2"/>
  <c r="I44" i="2"/>
  <c r="I46" i="2"/>
  <c r="I47" i="2"/>
  <c r="I48" i="2"/>
  <c r="I49" i="2"/>
  <c r="I50" i="2"/>
  <c r="I52" i="2"/>
  <c r="I53" i="2"/>
  <c r="I54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F18" i="2"/>
  <c r="I18" i="2"/>
  <c r="E18" i="2"/>
  <c r="F81" i="2"/>
  <c r="G81" i="2"/>
  <c r="H81" i="2" s="1"/>
  <c r="J81" i="2"/>
  <c r="I86" i="2"/>
  <c r="I85" i="2"/>
  <c r="G21" i="54"/>
  <c r="I10" i="2"/>
  <c r="G9" i="37"/>
  <c r="G10" i="37"/>
  <c r="H10" i="37" s="1"/>
  <c r="G11" i="37"/>
  <c r="H11" i="37" s="1"/>
  <c r="T11" i="37" s="1"/>
  <c r="G12" i="37"/>
  <c r="H12" i="37" s="1"/>
  <c r="G13" i="37"/>
  <c r="H13" i="37" s="1"/>
  <c r="T13" i="37" s="1"/>
  <c r="G14" i="37"/>
  <c r="H14" i="37" s="1"/>
  <c r="G15" i="37"/>
  <c r="H15" i="37" s="1"/>
  <c r="G16" i="37"/>
  <c r="G17" i="37"/>
  <c r="H17" i="37" s="1"/>
  <c r="G18" i="37"/>
  <c r="H18" i="37" s="1"/>
  <c r="G19" i="37"/>
  <c r="H19" i="37" s="1"/>
  <c r="G8" i="37"/>
  <c r="H8" i="37" s="1"/>
  <c r="O9" i="37"/>
  <c r="P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P20" i="37" s="1"/>
  <c r="Q19" i="37"/>
  <c r="R19" i="37"/>
  <c r="P8" i="37"/>
  <c r="Q8" i="37"/>
  <c r="Q20" i="37" s="1"/>
  <c r="R8" i="37"/>
  <c r="R20" i="37"/>
  <c r="O8" i="37"/>
  <c r="F20" i="37"/>
  <c r="N10" i="32"/>
  <c r="F10" i="32"/>
  <c r="M9" i="37"/>
  <c r="N9" i="37" s="1"/>
  <c r="M10" i="37"/>
  <c r="N10" i="37" s="1"/>
  <c r="T10" i="37" s="1"/>
  <c r="M11" i="37"/>
  <c r="N11" i="37" s="1"/>
  <c r="M12" i="37"/>
  <c r="M13" i="37"/>
  <c r="S13" i="37" s="1"/>
  <c r="M14" i="37"/>
  <c r="S14" i="37" s="1"/>
  <c r="M15" i="37"/>
  <c r="S15" i="37" s="1"/>
  <c r="M16" i="37"/>
  <c r="M17" i="37"/>
  <c r="M18" i="37"/>
  <c r="M19" i="37"/>
  <c r="N19" i="37" s="1"/>
  <c r="T19" i="37" s="1"/>
  <c r="J20" i="32"/>
  <c r="R20" i="32"/>
  <c r="U20" i="32"/>
  <c r="T20" i="32"/>
  <c r="S20" i="32"/>
  <c r="J19" i="32"/>
  <c r="R19" i="32"/>
  <c r="U19" i="32"/>
  <c r="T19" i="32"/>
  <c r="S19" i="32"/>
  <c r="J18" i="32"/>
  <c r="V18" i="32" s="1"/>
  <c r="R18" i="32"/>
  <c r="U18" i="32"/>
  <c r="T18" i="32"/>
  <c r="S18" i="32"/>
  <c r="J17" i="32"/>
  <c r="R17" i="32"/>
  <c r="V17" i="32" s="1"/>
  <c r="U17" i="32"/>
  <c r="T17" i="32"/>
  <c r="S17" i="32"/>
  <c r="J16" i="32"/>
  <c r="R16" i="32"/>
  <c r="U16" i="32"/>
  <c r="T16" i="32"/>
  <c r="S16" i="32"/>
  <c r="J15" i="32"/>
  <c r="R15" i="32"/>
  <c r="U15" i="32"/>
  <c r="T15" i="32"/>
  <c r="S15" i="32"/>
  <c r="J14" i="32"/>
  <c r="R14" i="32"/>
  <c r="U14" i="32"/>
  <c r="T14" i="32"/>
  <c r="S14" i="32"/>
  <c r="J13" i="32"/>
  <c r="R13" i="32"/>
  <c r="U13" i="32"/>
  <c r="T13" i="32"/>
  <c r="S13" i="32"/>
  <c r="J12" i="32"/>
  <c r="V12" i="32" s="1"/>
  <c r="U12" i="32"/>
  <c r="T12" i="32"/>
  <c r="S12" i="32"/>
  <c r="Q10" i="32"/>
  <c r="P10" i="32"/>
  <c r="O10" i="32"/>
  <c r="M10" i="32"/>
  <c r="K10" i="32"/>
  <c r="I10" i="32"/>
  <c r="H10" i="32"/>
  <c r="G10" i="32"/>
  <c r="E10" i="32"/>
  <c r="C10" i="32"/>
  <c r="L20" i="37"/>
  <c r="M8" i="37"/>
  <c r="N8" i="37" s="1"/>
  <c r="G37" i="2"/>
  <c r="G51" i="2"/>
  <c r="G16" i="2" s="1"/>
  <c r="G55" i="2"/>
  <c r="G72" i="2"/>
  <c r="F24" i="2"/>
  <c r="F29" i="2"/>
  <c r="F37" i="2"/>
  <c r="F51" i="2"/>
  <c r="F55" i="2"/>
  <c r="F72" i="2"/>
  <c r="H72" i="2" s="1"/>
  <c r="E24" i="2"/>
  <c r="I24" i="2" s="1"/>
  <c r="E29" i="2"/>
  <c r="I29" i="2" s="1"/>
  <c r="E37" i="2"/>
  <c r="E55" i="2"/>
  <c r="E16" i="2" s="1"/>
  <c r="G15" i="54" s="1"/>
  <c r="E72" i="2"/>
  <c r="D20" i="37"/>
  <c r="E20" i="37"/>
  <c r="I20" i="37"/>
  <c r="J20" i="37"/>
  <c r="K20" i="37"/>
  <c r="C20" i="37"/>
  <c r="N16" i="37"/>
  <c r="S12" i="37"/>
  <c r="N12" i="37"/>
  <c r="S10" i="37"/>
  <c r="I83" i="2"/>
  <c r="I81" i="2" s="1"/>
  <c r="E81" i="2"/>
  <c r="I84" i="2"/>
  <c r="N15" i="37"/>
  <c r="N13" i="37"/>
  <c r="I72" i="2"/>
  <c r="R10" i="32"/>
  <c r="V16" i="32"/>
  <c r="V13" i="32"/>
  <c r="N17" i="37"/>
  <c r="T17" i="37" s="1"/>
  <c r="S17" i="37"/>
  <c r="H29" i="2"/>
  <c r="H55" i="2"/>
  <c r="J10" i="32" l="1"/>
  <c r="S16" i="37"/>
  <c r="T15" i="37"/>
  <c r="S8" i="37"/>
  <c r="S11" i="37"/>
  <c r="N14" i="37"/>
  <c r="T14" i="37" s="1"/>
  <c r="H16" i="37"/>
  <c r="T16" i="37" s="1"/>
  <c r="S9" i="37"/>
  <c r="T8" i="37"/>
  <c r="V14" i="32"/>
  <c r="T10" i="32"/>
  <c r="V15" i="32"/>
  <c r="V19" i="32"/>
  <c r="S10" i="32"/>
  <c r="G12" i="54"/>
  <c r="H18" i="2"/>
  <c r="S19" i="37"/>
  <c r="O20" i="37"/>
  <c r="H9" i="37"/>
  <c r="G20" i="37"/>
  <c r="I51" i="2"/>
  <c r="V20" i="32"/>
  <c r="F16" i="2"/>
  <c r="H15" i="54" s="1"/>
  <c r="H12" i="54" s="1"/>
  <c r="I55" i="2"/>
  <c r="H51" i="2"/>
  <c r="G14" i="2"/>
  <c r="I15" i="54"/>
  <c r="I12" i="54" s="1"/>
  <c r="I16" i="2"/>
  <c r="E14" i="2"/>
  <c r="N18" i="37"/>
  <c r="N20" i="37" s="1"/>
  <c r="S18" i="37"/>
  <c r="H37" i="2"/>
  <c r="I37" i="2"/>
  <c r="T18" i="37"/>
  <c r="U10" i="32"/>
  <c r="T12" i="37"/>
  <c r="H24" i="2"/>
  <c r="M20" i="37"/>
  <c r="V10" i="32" l="1"/>
  <c r="S20" i="37"/>
  <c r="T9" i="37"/>
  <c r="T20" i="37" s="1"/>
  <c r="H20" i="37"/>
  <c r="H16" i="2"/>
  <c r="F14" i="2"/>
  <c r="H14" i="2" s="1"/>
  <c r="I14" i="2"/>
</calcChain>
</file>

<file path=xl/sharedStrings.xml><?xml version="1.0" encoding="utf-8"?>
<sst xmlns="http://schemas.openxmlformats.org/spreadsheetml/2006/main" count="236" uniqueCount="173">
  <si>
    <t>x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</si>
  <si>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</si>
  <si>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</si>
  <si>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</si>
  <si>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</si>
  <si>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</si>
  <si>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</si>
  <si>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</si>
  <si>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</si>
  <si>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</si>
  <si>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</si>
  <si>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</si>
  <si>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</si>
  <si>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</si>
  <si>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</si>
  <si>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</si>
  <si>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</si>
  <si>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</si>
  <si>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</si>
  <si>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</si>
  <si>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</si>
  <si>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</si>
  <si>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</si>
  <si>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</si>
  <si>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</si>
  <si>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</si>
  <si>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</si>
  <si>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</si>
  <si>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</si>
  <si>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</si>
  <si>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</si>
  <si>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</si>
  <si>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</si>
  <si>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</si>
  <si>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</si>
  <si>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</si>
  <si>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</si>
  <si>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</si>
  <si>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</si>
  <si>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</si>
  <si>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</si>
  <si>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</si>
  <si>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</si>
  <si>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</si>
  <si>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</si>
  <si>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</si>
  <si>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</si>
  <si>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</si>
  <si>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</si>
  <si>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</si>
  <si>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</si>
  <si>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</si>
  <si>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Ընդամենը</t>
  </si>
  <si>
    <t>հ/հ</t>
  </si>
  <si>
    <t>Այդ թվում`</t>
  </si>
  <si>
    <t>Հաստիքային միավորների թիվը</t>
  </si>
  <si>
    <t>/դրամ/</t>
  </si>
  <si>
    <t>Տարբերությունը</t>
  </si>
  <si>
    <t>Հաստիքային ցուցակի համեմատական</t>
  </si>
  <si>
    <t>Անուն, Ազգանուն</t>
  </si>
  <si>
    <t>Բարձր լեռնային վայրերում աշխատելու համար հավելում</t>
  </si>
  <si>
    <t>Ընդամենը  ըստ  պետական կառավարման  մարմնի</t>
  </si>
  <si>
    <t>Դիվանագիտական ծառայողներ</t>
  </si>
  <si>
    <t>Ձև N 20</t>
  </si>
  <si>
    <t xml:space="preserve">Սահմանվող պաշտոնային դրույքաչափը 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</si>
  <si>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</si>
  <si>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</si>
  <si>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</si>
  <si>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</si>
  <si>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</si>
  <si>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</si>
  <si>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</si>
  <si>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</si>
  <si>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 xml:space="preserve">Ընդամենը ամսական աշխատա վարձի ֆոնդ  </t>
  </si>
  <si>
    <t>Դատախազներ</t>
  </si>
  <si>
    <t>Հատուկ քննչական ծառայության ծառայողներ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</si>
  <si>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</si>
  <si>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</si>
  <si>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</si>
  <si>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</si>
  <si>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</si>
  <si>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</si>
  <si>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</si>
  <si>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</si>
  <si>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</si>
  <si>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</si>
  <si>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</si>
  <si>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</si>
  <si>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</si>
  <si>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</si>
  <si>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</si>
  <si>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Հաստիքային միավորների թիվը </t>
  </si>
  <si>
    <t xml:space="preserve">Ամսական աշխատա    վարձի ֆոնդ    </t>
  </si>
  <si>
    <t>աշխատանքային ստաժի համար</t>
  </si>
  <si>
    <t>այլ հավելավճարներ</t>
  </si>
  <si>
    <t xml:space="preserve">Ընդամենը տարեկան աշխատա վարձի ֆոնդ  </t>
  </si>
  <si>
    <t>Քննչական կոմիտեի ծառայողներ</t>
  </si>
  <si>
    <t>2014թ. հուլիսի 1-ից հետո սահմանված հավելավճարի չափը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</si>
  <si>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</si>
  <si>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</si>
  <si>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</si>
  <si>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2019թ.</t>
  </si>
  <si>
    <t>Քաղաքացիական /պետական, դատական, հատուկ/ ծառայողներ</t>
  </si>
  <si>
    <t>Աշխատավարձի ֆոնդի հաշվարկ</t>
  </si>
  <si>
    <t xml:space="preserve"> /հազ. դրամ/</t>
  </si>
  <si>
    <t>2020թ.</t>
  </si>
  <si>
    <t>Ընթացիկ դրամաշնորհներ պետական կառավարման հատվածին</t>
  </si>
  <si>
    <t>Աշխատակազմի մասնագիտական զարգացման ծառայություններ</t>
  </si>
  <si>
    <t xml:space="preserve">2020թ. 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</si>
  <si>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</si>
  <si>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</si>
  <si>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</si>
  <si>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</si>
  <si>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</si>
  <si>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</si>
  <si>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2021թ.</t>
  </si>
  <si>
    <t>Ծառայողական գործուղումների գծով ծախսեր</t>
  </si>
  <si>
    <t>4824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</si>
  <si>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</si>
  <si>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</si>
  <si>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</si>
  <si>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</si>
  <si>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</si>
  <si>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</si>
  <si>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</si>
  <si>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</si>
  <si>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</si>
  <si>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Ծրագրի վրա կատարվող ծախսը (հազար դրամ)</t>
  </si>
  <si>
    <t>2021թ. բյուջետային  հայտ</t>
  </si>
  <si>
    <t>Պետական հատվածի տարբեր մակարդակների կողմից միմյանց նկատմամբ կիրառվող տույժեր</t>
  </si>
  <si>
    <t>Միջոցառման վրա կատարվող ծախսը - ընթացիկ ծախսեր (հազար դրամ)</t>
  </si>
  <si>
    <t>Միջոցառման վրա կատարվող ծախսը - ոչ ֆինանսական ակտիվների գծով ծախսեր (հազար դրամ)</t>
  </si>
  <si>
    <t xml:space="preserve">Ղեկավար պաշտոններ </t>
  </si>
  <si>
    <t xml:space="preserve">Քաղաքացիական աշխատանք կատարող և տեխնիկական սպասարկում իրականացնող անձնակազմ </t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</si>
  <si>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</si>
  <si>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</si>
  <si>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</si>
  <si>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>ՀՀ սահմանադրական դատարան</t>
  </si>
  <si>
    <t xml:space="preserve">ՀՀ սահմանադրական դատարան </t>
  </si>
  <si>
    <t>Ա. Պետրոսյան</t>
  </si>
  <si>
    <t>Ա. Թունյան</t>
  </si>
  <si>
    <t>Ա. Խաչատրյան</t>
  </si>
  <si>
    <t>Ա. Դիլանյան</t>
  </si>
  <si>
    <t>2տ</t>
  </si>
  <si>
    <t>24տ</t>
  </si>
  <si>
    <t>23տ</t>
  </si>
  <si>
    <t>9տ</t>
  </si>
  <si>
    <t>6տ</t>
  </si>
  <si>
    <t>1տ</t>
  </si>
  <si>
    <t>5տ</t>
  </si>
  <si>
    <t>3տ</t>
  </si>
  <si>
    <t>10տ</t>
  </si>
  <si>
    <t>7տ</t>
  </si>
  <si>
    <t>հաշվարկ</t>
  </si>
  <si>
    <t>փաստացի քանակ</t>
  </si>
  <si>
    <t>Հայտատուի  անվանումը  ՀՀ սահմանադրական դատարան</t>
  </si>
  <si>
    <t>փաստացի հաշվարկ</t>
  </si>
  <si>
    <t>1092</t>
  </si>
  <si>
    <t>ՀՀ սահմանադրական դատարանի գործունեության  ապահովում</t>
  </si>
  <si>
    <t>ՀՀ սահմանադրական դատարանի գործունեության  և արդարադատության ապահովում</t>
  </si>
  <si>
    <t>ՀՀ սահմանադրական դատարանի տրանսպորտային սարքավորումներով հագեցվածության բարելավում</t>
  </si>
  <si>
    <t>ՀՀ սահմանադրական դատարանի տեխնիկական հագեցվածության բարելավում</t>
  </si>
  <si>
    <t>ՀՀ սահմանադրական դատարանի պահուստային ֆոնդ</t>
  </si>
  <si>
    <t>2019թ.  փաստացի  կատարողական</t>
  </si>
  <si>
    <t xml:space="preserve"> 2020թ. հաստատված բյուջե</t>
  </si>
  <si>
    <t>Վ, Գրիգորյան</t>
  </si>
  <si>
    <t>2021 թ.</t>
  </si>
  <si>
    <t>հայտի տարբերությունը 2020թ. հաստատվածի նկատմամբ</t>
  </si>
  <si>
    <t>հայտի տարբերությունը 2019թ. փաստացի կատարողականի նկատմամբ</t>
  </si>
  <si>
    <t>ՍԴ վարչական շենքի ընթացիկ նորոգման աշխ, համար</t>
  </si>
  <si>
    <t>փաստացի</t>
  </si>
  <si>
    <t>4տ</t>
  </si>
  <si>
    <t>Հ. Թովմասյան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</si>
</sst>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.00_-;\-* #,##0.00_-;_-* &quot;-&quot;??_-;_-@_-"/>
    <numFmt numFmtId="166" formatCode="0.0"/>
    <numFmt numFmtId="168" formatCode="_(* #,##0.0_);_(* \(#,##0.0\);_(* &quot;-&quot;??_);_(@_)"/>
  </numFmts>
  <fonts count="41" x14ac:knownFonts="1">
    <font>
      <sz val="10"/>
      <name val="Arial"/>
    </font>
    <font>
      <sz val="8"/>
      <name val="Arial"/>
      <family val="2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u/>
      <sz val="8"/>
      <name val="GHEA Grapalat"/>
      <family val="3"/>
    </font>
    <font>
      <b/>
      <sz val="10"/>
      <color indexed="8"/>
      <name val="GHEA Grapalat"/>
      <family val="3"/>
    </font>
    <font>
      <b/>
      <i/>
      <sz val="9"/>
      <name val="GHEA Grapalat"/>
      <family val="3"/>
    </font>
    <font>
      <b/>
      <sz val="8"/>
      <color indexed="8"/>
      <name val="GHEA Grapalat"/>
      <family val="3"/>
    </font>
    <font>
      <sz val="9"/>
      <color indexed="8"/>
      <name val="Arial Unicode"/>
      <family val="2"/>
    </font>
    <font>
      <b/>
      <u/>
      <sz val="10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sz val="11"/>
      <color theme="1"/>
      <name val="Arial Armenian"/>
      <family val="2"/>
    </font>
    <font>
      <b/>
      <sz val="8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25" fillId="0" borderId="0"/>
    <xf numFmtId="0" fontId="32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3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164" fontId="2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217">
    <xf numFmtId="0" fontId="0" fillId="0" borderId="0" xfId="0"/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Continuous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5" fillId="2" borderId="0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2" xfId="0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7" fillId="0" borderId="2" xfId="0" applyFont="1" applyBorder="1" applyAlignment="1">
      <alignment wrapText="1"/>
    </xf>
    <xf numFmtId="0" fontId="5" fillId="2" borderId="0" xfId="0" applyFont="1" applyFill="1" applyBorder="1" applyAlignment="1">
      <alignment horizontal="centerContinuous"/>
    </xf>
    <xf numFmtId="0" fontId="6" fillId="2" borderId="1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Continuous" wrapText="1"/>
    </xf>
    <xf numFmtId="0" fontId="5" fillId="0" borderId="2" xfId="0" applyFont="1" applyFill="1" applyBorder="1" applyAlignment="1">
      <alignment horizontal="center" wrapText="1"/>
    </xf>
    <xf numFmtId="166" fontId="7" fillId="3" borderId="2" xfId="0" applyNumberFormat="1" applyFont="1" applyFill="1" applyBorder="1" applyAlignment="1">
      <alignment horizontal="center" wrapText="1"/>
    </xf>
    <xf numFmtId="0" fontId="7" fillId="3" borderId="0" xfId="0" applyFont="1" applyFill="1"/>
    <xf numFmtId="0" fontId="7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8" fillId="2" borderId="0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wrapText="1"/>
    </xf>
    <xf numFmtId="166" fontId="7" fillId="2" borderId="2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11" fillId="0" borderId="0" xfId="0" applyFont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8" fillId="0" borderId="4" xfId="0" applyFont="1" applyBorder="1" applyAlignment="1">
      <alignment horizontal="centerContinuous" wrapText="1"/>
    </xf>
    <xf numFmtId="0" fontId="8" fillId="0" borderId="6" xfId="0" applyFont="1" applyBorder="1" applyAlignment="1">
      <alignment horizontal="centerContinuous" wrapText="1"/>
    </xf>
    <xf numFmtId="0" fontId="8" fillId="0" borderId="2" xfId="0" applyFont="1" applyBorder="1" applyAlignment="1">
      <alignment horizontal="centerContinuous" wrapText="1"/>
    </xf>
    <xf numFmtId="0" fontId="8" fillId="2" borderId="2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2" borderId="2" xfId="0" applyFont="1" applyFill="1" applyBorder="1"/>
    <xf numFmtId="0" fontId="8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Continuous"/>
    </xf>
    <xf numFmtId="0" fontId="4" fillId="2" borderId="0" xfId="0" applyFont="1" applyFill="1" applyBorder="1" applyAlignment="1">
      <alignment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centerContinuous" wrapText="1"/>
    </xf>
    <xf numFmtId="0" fontId="15" fillId="2" borderId="0" xfId="0" applyFont="1" applyFill="1" applyBorder="1" applyAlignment="1">
      <alignment horizontal="centerContinuous" wrapText="1"/>
    </xf>
    <xf numFmtId="0" fontId="5" fillId="2" borderId="0" xfId="0" applyFont="1" applyFill="1" applyBorder="1"/>
    <xf numFmtId="0" fontId="5" fillId="0" borderId="0" xfId="0" applyFont="1" applyBorder="1"/>
    <xf numFmtId="0" fontId="8" fillId="2" borderId="2" xfId="0" applyFont="1" applyFill="1" applyBorder="1"/>
    <xf numFmtId="0" fontId="5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/>
    </xf>
    <xf numFmtId="0" fontId="14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Border="1"/>
    <xf numFmtId="0" fontId="5" fillId="2" borderId="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horizontal="center"/>
    </xf>
    <xf numFmtId="0" fontId="17" fillId="2" borderId="2" xfId="0" applyFont="1" applyFill="1" applyBorder="1"/>
    <xf numFmtId="0" fontId="4" fillId="0" borderId="0" xfId="0" applyFont="1" applyFill="1" applyBorder="1" applyAlignment="1">
      <alignment wrapText="1"/>
    </xf>
    <xf numFmtId="166" fontId="7" fillId="4" borderId="2" xfId="0" applyNumberFormat="1" applyFont="1" applyFill="1" applyBorder="1" applyAlignment="1">
      <alignment horizontal="center"/>
    </xf>
    <xf numFmtId="0" fontId="7" fillId="4" borderId="0" xfId="0" applyFont="1" applyFill="1"/>
    <xf numFmtId="0" fontId="5" fillId="2" borderId="3" xfId="0" applyFont="1" applyFill="1" applyBorder="1"/>
    <xf numFmtId="0" fontId="15" fillId="2" borderId="10" xfId="0" applyFont="1" applyFill="1" applyBorder="1" applyAlignment="1">
      <alignment horizontal="centerContinuous" wrapText="1"/>
    </xf>
    <xf numFmtId="0" fontId="7" fillId="2" borderId="2" xfId="0" applyFont="1" applyFill="1" applyBorder="1" applyAlignment="1">
      <alignment horizontal="centerContinuous"/>
    </xf>
    <xf numFmtId="0" fontId="7" fillId="2" borderId="4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7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centerContinuous"/>
    </xf>
    <xf numFmtId="0" fontId="5" fillId="2" borderId="7" xfId="0" applyFont="1" applyFill="1" applyBorder="1"/>
    <xf numFmtId="0" fontId="5" fillId="2" borderId="9" xfId="0" applyFont="1" applyFill="1" applyBorder="1"/>
    <xf numFmtId="0" fontId="9" fillId="2" borderId="4" xfId="0" applyFont="1" applyFill="1" applyBorder="1" applyAlignment="1">
      <alignment horizontal="centerContinuous"/>
    </xf>
    <xf numFmtId="0" fontId="9" fillId="2" borderId="5" xfId="0" applyFont="1" applyFill="1" applyBorder="1" applyAlignment="1">
      <alignment horizontal="centerContinuous"/>
    </xf>
    <xf numFmtId="0" fontId="9" fillId="2" borderId="0" xfId="0" applyFont="1" applyFill="1" applyBorder="1" applyAlignment="1">
      <alignment horizontal="centerContinuous"/>
    </xf>
    <xf numFmtId="166" fontId="5" fillId="2" borderId="2" xfId="0" applyNumberFormat="1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5" fillId="2" borderId="8" xfId="0" applyFont="1" applyFill="1" applyBorder="1"/>
    <xf numFmtId="0" fontId="11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5" fillId="0" borderId="0" xfId="0" applyFont="1" applyFill="1" applyBorder="1" applyAlignment="1">
      <alignment horizontal="center"/>
    </xf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6" fontId="7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4" fillId="3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Continuous" wrapText="1"/>
    </xf>
    <xf numFmtId="0" fontId="20" fillId="4" borderId="0" xfId="0" applyFont="1" applyFill="1" applyBorder="1" applyAlignment="1">
      <alignment horizontal="centerContinuous" wrapText="1"/>
    </xf>
    <xf numFmtId="0" fontId="16" fillId="4" borderId="0" xfId="0" applyFont="1" applyFill="1"/>
    <xf numFmtId="0" fontId="16" fillId="0" borderId="0" xfId="0" applyFont="1"/>
    <xf numFmtId="0" fontId="7" fillId="2" borderId="10" xfId="0" applyFont="1" applyFill="1" applyBorder="1" applyAlignment="1">
      <alignment horizontal="centerContinuous" wrapText="1"/>
    </xf>
    <xf numFmtId="0" fontId="5" fillId="5" borderId="0" xfId="0" applyFont="1" applyFill="1"/>
    <xf numFmtId="0" fontId="5" fillId="5" borderId="1" xfId="0" applyFont="1" applyFill="1" applyBorder="1" applyAlignment="1">
      <alignment horizontal="centerContinuous" wrapText="1"/>
    </xf>
    <xf numFmtId="0" fontId="5" fillId="5" borderId="0" xfId="0" applyFont="1" applyFill="1" applyAlignment="1">
      <alignment horizontal="centerContinuous"/>
    </xf>
    <xf numFmtId="0" fontId="5" fillId="5" borderId="0" xfId="0" applyFont="1" applyFill="1" applyBorder="1"/>
    <xf numFmtId="0" fontId="8" fillId="5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Continuous" wrapText="1"/>
    </xf>
    <xf numFmtId="0" fontId="7" fillId="5" borderId="4" xfId="0" applyFont="1" applyFill="1" applyBorder="1" applyAlignment="1">
      <alignment horizontal="centerContinuous"/>
    </xf>
    <xf numFmtId="0" fontId="9" fillId="5" borderId="4" xfId="0" applyFont="1" applyFill="1" applyBorder="1" applyAlignment="1">
      <alignment horizontal="centerContinuous"/>
    </xf>
    <xf numFmtId="0" fontId="5" fillId="5" borderId="0" xfId="0" applyFont="1" applyFill="1" applyBorder="1" applyAlignment="1">
      <alignment horizontal="centerContinuous"/>
    </xf>
    <xf numFmtId="166" fontId="22" fillId="5" borderId="2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23" fillId="2" borderId="0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Continuous"/>
    </xf>
    <xf numFmtId="0" fontId="7" fillId="2" borderId="4" xfId="0" applyFont="1" applyFill="1" applyBorder="1" applyAlignment="1">
      <alignment horizontal="centerContinuous" wrapText="1"/>
    </xf>
    <xf numFmtId="0" fontId="7" fillId="2" borderId="5" xfId="0" applyFont="1" applyFill="1" applyBorder="1" applyAlignment="1">
      <alignment horizontal="centerContinuous" wrapText="1"/>
    </xf>
    <xf numFmtId="0" fontId="7" fillId="2" borderId="6" xfId="0" applyFont="1" applyFill="1" applyBorder="1" applyAlignment="1">
      <alignment horizontal="centerContinuous" wrapText="1"/>
    </xf>
    <xf numFmtId="0" fontId="24" fillId="2" borderId="0" xfId="0" applyFont="1" applyFill="1"/>
    <xf numFmtId="0" fontId="5" fillId="2" borderId="11" xfId="0" applyFont="1" applyFill="1" applyBorder="1" applyAlignment="1">
      <alignment wrapText="1"/>
    </xf>
    <xf numFmtId="0" fontId="5" fillId="2" borderId="11" xfId="0" applyFont="1" applyFill="1" applyBorder="1" applyAlignment="1"/>
    <xf numFmtId="0" fontId="31" fillId="0" borderId="2" xfId="40" applyFont="1" applyBorder="1" applyAlignment="1">
      <alignment horizontal="center" wrapText="1"/>
    </xf>
    <xf numFmtId="0" fontId="5" fillId="2" borderId="13" xfId="0" applyFont="1" applyFill="1" applyBorder="1" applyAlignment="1">
      <alignment wrapText="1"/>
    </xf>
    <xf numFmtId="0" fontId="7" fillId="7" borderId="2" xfId="0" applyFont="1" applyFill="1" applyBorder="1" applyAlignment="1">
      <alignment horizontal="left" vertical="center" wrapText="1"/>
    </xf>
    <xf numFmtId="166" fontId="5" fillId="7" borderId="2" xfId="0" applyNumberFormat="1" applyFont="1" applyFill="1" applyBorder="1" applyAlignment="1">
      <alignment horizontal="center" vertical="center" wrapText="1"/>
    </xf>
    <xf numFmtId="49" fontId="7" fillId="6" borderId="2" xfId="0" applyNumberFormat="1" applyFont="1" applyFill="1" applyBorder="1" applyAlignment="1">
      <alignment horizontal="left" vertical="center" wrapText="1"/>
    </xf>
    <xf numFmtId="166" fontId="5" fillId="6" borderId="2" xfId="0" applyNumberFormat="1" applyFont="1" applyFill="1" applyBorder="1" applyAlignment="1">
      <alignment horizontal="center" vertical="center" wrapText="1"/>
    </xf>
    <xf numFmtId="168" fontId="34" fillId="6" borderId="2" xfId="15" applyNumberFormat="1" applyFont="1" applyFill="1" applyBorder="1" applyAlignment="1">
      <alignment horizontal="left" wrapText="1"/>
    </xf>
    <xf numFmtId="0" fontId="35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left" vertical="top" wrapText="1"/>
    </xf>
    <xf numFmtId="0" fontId="35" fillId="0" borderId="2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horizontal="center" vertical="top" wrapText="1"/>
    </xf>
    <xf numFmtId="166" fontId="13" fillId="0" borderId="2" xfId="30" applyNumberFormat="1" applyFont="1" applyFill="1" applyBorder="1" applyAlignment="1">
      <alignment horizontal="center" wrapText="1"/>
    </xf>
    <xf numFmtId="166" fontId="38" fillId="0" borderId="2" xfId="30" applyNumberFormat="1" applyFont="1" applyFill="1" applyBorder="1" applyAlignment="1">
      <alignment horizontal="center" wrapText="1"/>
    </xf>
    <xf numFmtId="166" fontId="5" fillId="2" borderId="13" xfId="0" applyNumberFormat="1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39" fillId="0" borderId="2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left" vertical="center"/>
    </xf>
    <xf numFmtId="0" fontId="35" fillId="0" borderId="2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left" vertical="center" wrapText="1"/>
    </xf>
    <xf numFmtId="0" fontId="21" fillId="8" borderId="8" xfId="0" applyFont="1" applyFill="1" applyBorder="1" applyAlignment="1">
      <alignment horizontal="center" wrapText="1"/>
    </xf>
    <xf numFmtId="0" fontId="21" fillId="8" borderId="2" xfId="0" applyFont="1" applyFill="1" applyBorder="1" applyAlignment="1">
      <alignment horizontal="center" wrapText="1"/>
    </xf>
    <xf numFmtId="0" fontId="35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3" borderId="6" xfId="40" applyFont="1" applyFill="1" applyBorder="1" applyAlignment="1">
      <alignment horizontal="center" vertical="center" wrapText="1"/>
    </xf>
    <xf numFmtId="0" fontId="8" fillId="0" borderId="6" xfId="4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18" fillId="7" borderId="15" xfId="0" applyNumberFormat="1" applyFont="1" applyFill="1" applyBorder="1" applyAlignment="1">
      <alignment horizontal="center" vertical="center" wrapText="1"/>
    </xf>
    <xf numFmtId="1" fontId="33" fillId="6" borderId="6" xfId="0" applyNumberFormat="1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top" wrapText="1"/>
    </xf>
    <xf numFmtId="0" fontId="5" fillId="0" borderId="12" xfId="0" applyFont="1" applyFill="1" applyBorder="1"/>
    <xf numFmtId="0" fontId="5" fillId="0" borderId="15" xfId="0" applyFont="1" applyFill="1" applyBorder="1"/>
    <xf numFmtId="0" fontId="5" fillId="0" borderId="7" xfId="0" applyFont="1" applyFill="1" applyBorder="1"/>
    <xf numFmtId="0" fontId="5" fillId="0" borderId="8" xfId="0" applyFont="1" applyFill="1" applyBorder="1"/>
    <xf numFmtId="0" fontId="5" fillId="0" borderId="3" xfId="0" applyFont="1" applyFill="1" applyBorder="1"/>
    <xf numFmtId="0" fontId="7" fillId="2" borderId="8" xfId="0" applyFont="1" applyFill="1" applyBorder="1"/>
    <xf numFmtId="49" fontId="18" fillId="0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35" fillId="0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49" fontId="36" fillId="0" borderId="3" xfId="0" applyNumberFormat="1" applyFont="1" applyFill="1" applyBorder="1" applyAlignment="1">
      <alignment horizontal="center" vertical="top" wrapText="1"/>
    </xf>
    <xf numFmtId="49" fontId="36" fillId="0" borderId="7" xfId="0" applyNumberFormat="1" applyFont="1" applyFill="1" applyBorder="1" applyAlignment="1">
      <alignment horizontal="center" vertical="top" wrapText="1"/>
    </xf>
    <xf numFmtId="49" fontId="36" fillId="0" borderId="8" xfId="0" applyNumberFormat="1" applyFont="1" applyFill="1" applyBorder="1" applyAlignment="1">
      <alignment horizontal="center" vertical="top" wrapText="1"/>
    </xf>
    <xf numFmtId="0" fontId="35" fillId="0" borderId="3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38" fillId="0" borderId="0" xfId="0" applyFont="1" applyFill="1" applyAlignment="1">
      <alignment horizontal="left" vertical="center" wrapText="1"/>
    </xf>
    <xf numFmtId="0" fontId="35" fillId="0" borderId="14" xfId="0" applyFont="1" applyFill="1" applyBorder="1" applyAlignment="1">
      <alignment horizontal="center" vertical="top" wrapText="1"/>
    </xf>
    <xf numFmtId="0" fontId="35" fillId="0" borderId="12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</cellXfs>
  <cellStyles count="47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7 3" xfId="15"/>
    <cellStyle name="Comma 8" xfId="16"/>
    <cellStyle name="Comma 9" xfId="17"/>
    <cellStyle name="Normal 10" xfId="18"/>
    <cellStyle name="Normal 11" xfId="19"/>
    <cellStyle name="Normal 12" xfId="20"/>
    <cellStyle name="Normal 2" xfId="21"/>
    <cellStyle name="Normal 2 2" xfId="22"/>
    <cellStyle name="Normal 2 3" xfId="23"/>
    <cellStyle name="Normal 3" xfId="24"/>
    <cellStyle name="Normal 3 2" xfId="25"/>
    <cellStyle name="Normal 4" xfId="26"/>
    <cellStyle name="Normal 5" xfId="27"/>
    <cellStyle name="Normal 6" xfId="28"/>
    <cellStyle name="Normal 6 2" xfId="29"/>
    <cellStyle name="Normal 7" xfId="30"/>
    <cellStyle name="Normal 8" xfId="31"/>
    <cellStyle name="Normal 9" xfId="32"/>
    <cellStyle name="Style 1" xfId="33"/>
    <cellStyle name="Style 1 2" xfId="34"/>
    <cellStyle name="Style 1 3" xfId="35"/>
    <cellStyle name="Style 1 4" xfId="36"/>
    <cellStyle name="Обычный" xfId="0" builtinId="0"/>
    <cellStyle name="Обычный 2" xfId="37"/>
    <cellStyle name="Обычный 3" xfId="38"/>
    <cellStyle name="Стиль 1" xfId="39"/>
    <cellStyle name="Стиль 1 2" xfId="40"/>
    <cellStyle name="Стиль 1 2 2" xfId="41"/>
    <cellStyle name="Финансовый 2" xfId="42"/>
    <cellStyle name="Финансовый 2 2" xfId="43"/>
    <cellStyle name="Финансовый 3" xfId="44"/>
    <cellStyle name="Финансовый 3 2" xfId="45"/>
    <cellStyle name="Финансовый 4" xfId="4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D1" workbookViewId="0">
      <selection activeCell="H14" sqref="H14"/>
    </sheetView>
  </sheetViews>
  <sheetFormatPr defaultRowHeight="13.5" x14ac:dyDescent="0.25"/>
  <cols>
    <col min="1" max="3" width="7.28515625" style="14" customWidth="1"/>
    <col min="4" max="4" width="9.140625" style="14"/>
    <col min="5" max="5" width="12.28515625" style="14" customWidth="1"/>
    <col min="6" max="6" width="45.140625" style="14" customWidth="1"/>
    <col min="7" max="9" width="12.85546875" style="13" customWidth="1"/>
    <col min="10" max="16384" width="9.140625" style="14"/>
  </cols>
  <sheetData>
    <row r="1" spans="1:12" s="24" customFormat="1" ht="23.25" customHeight="1" x14ac:dyDescent="0.3">
      <c r="G1" s="1"/>
      <c r="H1" s="2" t="s">
        <v>1</v>
      </c>
      <c r="I1" s="2"/>
    </row>
    <row r="2" spans="1:12" s="24" customFormat="1" x14ac:dyDescent="0.25">
      <c r="G2" s="2" t="s">
        <v>2</v>
      </c>
      <c r="H2" s="2"/>
      <c r="I2" s="2"/>
    </row>
    <row r="3" spans="1:12" s="24" customFormat="1" ht="27" customHeight="1" thickBot="1" x14ac:dyDescent="0.3">
      <c r="A3" s="192" t="s">
        <v>137</v>
      </c>
      <c r="B3" s="192"/>
      <c r="C3" s="192"/>
      <c r="D3" s="192"/>
      <c r="E3" s="192"/>
      <c r="F3" s="192"/>
      <c r="G3" s="192"/>
      <c r="H3" s="2"/>
      <c r="I3" s="2"/>
    </row>
    <row r="4" spans="1:12" s="24" customFormat="1" ht="14.25" x14ac:dyDescent="0.25">
      <c r="A4" s="194" t="s">
        <v>3</v>
      </c>
      <c r="B4" s="194"/>
      <c r="C4" s="194"/>
      <c r="D4" s="194"/>
      <c r="G4" s="18"/>
      <c r="H4" s="2"/>
      <c r="I4" s="2"/>
    </row>
    <row r="5" spans="1:12" s="24" customFormat="1" x14ac:dyDescent="0.25">
      <c r="G5" s="7"/>
      <c r="H5" s="7"/>
      <c r="I5" s="7"/>
    </row>
    <row r="6" spans="1:12" s="24" customFormat="1" ht="13.7" customHeight="1" x14ac:dyDescent="0.25">
      <c r="G6" s="6"/>
      <c r="H6" s="7"/>
      <c r="I6" s="7"/>
    </row>
    <row r="7" spans="1:12" s="93" customFormat="1" ht="13.7" customHeight="1" x14ac:dyDescent="0.25">
      <c r="A7" s="193" t="s">
        <v>120</v>
      </c>
      <c r="B7" s="193" t="s">
        <v>121</v>
      </c>
      <c r="C7" s="193" t="s">
        <v>122</v>
      </c>
      <c r="D7" s="193" t="s">
        <v>123</v>
      </c>
      <c r="E7" s="193"/>
      <c r="F7" s="193" t="s">
        <v>134</v>
      </c>
      <c r="G7" s="190" t="s">
        <v>163</v>
      </c>
      <c r="H7" s="190" t="s">
        <v>164</v>
      </c>
      <c r="I7" s="190" t="s">
        <v>128</v>
      </c>
      <c r="J7" s="92"/>
      <c r="K7" s="92"/>
      <c r="L7" s="92"/>
    </row>
    <row r="8" spans="1:12" s="93" customFormat="1" ht="26.25" customHeight="1" x14ac:dyDescent="0.25">
      <c r="A8" s="193"/>
      <c r="B8" s="193"/>
      <c r="C8" s="193"/>
      <c r="D8" s="153" t="s">
        <v>124</v>
      </c>
      <c r="E8" s="153" t="s">
        <v>125</v>
      </c>
      <c r="F8" s="193"/>
      <c r="G8" s="191"/>
      <c r="H8" s="191"/>
      <c r="I8" s="191"/>
      <c r="J8" s="92"/>
      <c r="K8" s="92"/>
      <c r="L8" s="92"/>
    </row>
    <row r="9" spans="1:12" s="93" customFormat="1" ht="12.75" x14ac:dyDescent="0.25">
      <c r="A9" s="156">
        <v>1</v>
      </c>
      <c r="B9" s="156">
        <v>2</v>
      </c>
      <c r="C9" s="156">
        <v>3</v>
      </c>
      <c r="D9" s="156">
        <v>4</v>
      </c>
      <c r="E9" s="156">
        <v>5</v>
      </c>
      <c r="F9" s="156">
        <v>6</v>
      </c>
      <c r="G9" s="156">
        <v>7</v>
      </c>
      <c r="H9" s="156">
        <v>8</v>
      </c>
      <c r="I9" s="156">
        <v>9</v>
      </c>
      <c r="J9" s="92"/>
      <c r="K9" s="92"/>
      <c r="L9" s="92"/>
    </row>
    <row r="10" spans="1:12" ht="16.5" x14ac:dyDescent="0.25">
      <c r="A10" s="154">
        <v>3</v>
      </c>
      <c r="B10" s="154">
        <v>3</v>
      </c>
      <c r="C10" s="154">
        <v>1</v>
      </c>
      <c r="D10" s="153"/>
      <c r="E10" s="153"/>
      <c r="F10" s="155" t="s">
        <v>126</v>
      </c>
      <c r="G10" s="19"/>
      <c r="H10" s="19"/>
      <c r="I10" s="19"/>
    </row>
    <row r="11" spans="1:12" ht="24.75" customHeight="1" x14ac:dyDescent="0.25">
      <c r="A11" s="195"/>
      <c r="B11" s="195"/>
      <c r="C11" s="195"/>
      <c r="D11" s="195" t="s">
        <v>157</v>
      </c>
      <c r="E11" s="198"/>
      <c r="F11" s="163" t="s">
        <v>158</v>
      </c>
      <c r="G11" s="12"/>
      <c r="H11" s="12"/>
      <c r="I11" s="12"/>
    </row>
    <row r="12" spans="1:12" ht="31.5" customHeight="1" x14ac:dyDescent="0.25">
      <c r="A12" s="196"/>
      <c r="B12" s="196"/>
      <c r="C12" s="196"/>
      <c r="D12" s="196"/>
      <c r="E12" s="200"/>
      <c r="F12" s="101" t="s">
        <v>127</v>
      </c>
      <c r="G12" s="12">
        <f>+G15+G17+G19+G21</f>
        <v>682404.4099999998</v>
      </c>
      <c r="H12" s="12">
        <f>+H15+H17+H19+H21</f>
        <v>721247.20000000007</v>
      </c>
      <c r="I12" s="12">
        <f>+I15+I17+I19+I21</f>
        <v>687496.20000000007</v>
      </c>
    </row>
    <row r="13" spans="1:12" ht="24" customHeight="1" x14ac:dyDescent="0.25">
      <c r="A13" s="196"/>
      <c r="B13" s="196"/>
      <c r="C13" s="196"/>
      <c r="D13" s="196"/>
      <c r="E13" s="199"/>
      <c r="F13" s="164" t="s">
        <v>126</v>
      </c>
      <c r="G13" s="12"/>
      <c r="H13" s="12"/>
      <c r="I13" s="12"/>
    </row>
    <row r="14" spans="1:12" ht="31.5" customHeight="1" x14ac:dyDescent="0.25">
      <c r="A14" s="196"/>
      <c r="B14" s="196"/>
      <c r="C14" s="196"/>
      <c r="D14" s="196"/>
      <c r="E14" s="198">
        <v>11001</v>
      </c>
      <c r="F14" s="163" t="s">
        <v>159</v>
      </c>
      <c r="G14" s="12"/>
      <c r="H14" s="12"/>
      <c r="I14" s="12"/>
    </row>
    <row r="15" spans="1:12" ht="31.5" customHeight="1" x14ac:dyDescent="0.25">
      <c r="A15" s="196"/>
      <c r="B15" s="196"/>
      <c r="C15" s="196"/>
      <c r="D15" s="196"/>
      <c r="E15" s="199"/>
      <c r="F15" s="101" t="s">
        <v>130</v>
      </c>
      <c r="G15" s="12">
        <f>+'2-ԸՆԴԱՄԵՆԸ ԾԱԽՍԵՐ'!E16</f>
        <v>664612.5299999998</v>
      </c>
      <c r="H15" s="12">
        <f>+'2-ԸՆԴԱՄԵՆԸ ԾԱԽՍԵՐ'!F16</f>
        <v>707105.10000000009</v>
      </c>
      <c r="I15" s="12">
        <f>+'2-ԸՆԴԱՄԵՆԸ ԾԱԽՍԵՐ'!G16</f>
        <v>674015.9</v>
      </c>
    </row>
    <row r="16" spans="1:12" ht="31.5" customHeight="1" x14ac:dyDescent="0.25">
      <c r="A16" s="196"/>
      <c r="B16" s="196"/>
      <c r="C16" s="196"/>
      <c r="D16" s="196"/>
      <c r="E16" s="198">
        <v>11002</v>
      </c>
      <c r="F16" s="163" t="s">
        <v>162</v>
      </c>
      <c r="G16" s="12"/>
      <c r="H16" s="12"/>
      <c r="I16" s="12"/>
    </row>
    <row r="17" spans="1:9" ht="31.5" customHeight="1" x14ac:dyDescent="0.25">
      <c r="A17" s="196"/>
      <c r="B17" s="196"/>
      <c r="C17" s="196"/>
      <c r="D17" s="196"/>
      <c r="E17" s="199"/>
      <c r="F17" s="101" t="s">
        <v>130</v>
      </c>
      <c r="G17" s="12">
        <v>12142.4</v>
      </c>
      <c r="H17" s="12">
        <v>14142.1</v>
      </c>
      <c r="I17" s="12">
        <v>13480.3</v>
      </c>
    </row>
    <row r="18" spans="1:9" ht="31.5" customHeight="1" x14ac:dyDescent="0.25">
      <c r="A18" s="196"/>
      <c r="B18" s="196"/>
      <c r="C18" s="196"/>
      <c r="D18" s="196"/>
      <c r="E18" s="198">
        <v>31002</v>
      </c>
      <c r="F18" s="163" t="s">
        <v>160</v>
      </c>
      <c r="G18" s="12"/>
      <c r="H18" s="12"/>
      <c r="I18" s="12"/>
    </row>
    <row r="19" spans="1:9" ht="47.25" customHeight="1" x14ac:dyDescent="0.25">
      <c r="A19" s="196"/>
      <c r="B19" s="196"/>
      <c r="C19" s="196"/>
      <c r="D19" s="196"/>
      <c r="E19" s="199"/>
      <c r="F19" s="101" t="s">
        <v>131</v>
      </c>
      <c r="G19" s="12">
        <f>+'2-ԸՆԴԱՄԵՆԸ ԾԱԽՍԵՐ'!E83</f>
        <v>0</v>
      </c>
      <c r="H19" s="12">
        <f>+'2-ԸՆԴԱՄԵՆԸ ԾԱԽՍԵՐ'!F83</f>
        <v>0</v>
      </c>
      <c r="I19" s="12">
        <f>+'2-ԸՆԴԱՄԵՆԸ ԾԱԽՍԵՐ'!G83</f>
        <v>0</v>
      </c>
    </row>
    <row r="20" spans="1:9" ht="31.5" customHeight="1" x14ac:dyDescent="0.25">
      <c r="A20" s="196"/>
      <c r="B20" s="196"/>
      <c r="C20" s="196"/>
      <c r="D20" s="196"/>
      <c r="E20" s="198">
        <v>31001</v>
      </c>
      <c r="F20" s="163" t="s">
        <v>161</v>
      </c>
      <c r="G20" s="12"/>
      <c r="H20" s="12"/>
      <c r="I20" s="12"/>
    </row>
    <row r="21" spans="1:9" ht="47.25" customHeight="1" x14ac:dyDescent="0.25">
      <c r="A21" s="197"/>
      <c r="B21" s="197"/>
      <c r="C21" s="197"/>
      <c r="D21" s="197"/>
      <c r="E21" s="199"/>
      <c r="F21" s="101" t="s">
        <v>131</v>
      </c>
      <c r="G21" s="12">
        <f>+'2-ԸՆԴԱՄԵՆԸ ԾԱԽՍԵՐ'!E84</f>
        <v>5649.48</v>
      </c>
      <c r="H21" s="12">
        <f>+'2-ԸՆԴԱՄԵՆԸ ԾԱԽՍԵՐ'!F84</f>
        <v>0</v>
      </c>
      <c r="I21" s="12">
        <f>+'2-ԸՆԴԱՄԵՆԸ ԾԱԽՍԵՐ'!G84</f>
        <v>0</v>
      </c>
    </row>
  </sheetData>
  <mergeCells count="19">
    <mergeCell ref="A11:A21"/>
    <mergeCell ref="B11:B21"/>
    <mergeCell ref="C11:C21"/>
    <mergeCell ref="D11:D21"/>
    <mergeCell ref="E16:E17"/>
    <mergeCell ref="E18:E19"/>
    <mergeCell ref="E11:E13"/>
    <mergeCell ref="E14:E15"/>
    <mergeCell ref="E20:E21"/>
    <mergeCell ref="H7:H8"/>
    <mergeCell ref="I7:I8"/>
    <mergeCell ref="G7:G8"/>
    <mergeCell ref="A3:G3"/>
    <mergeCell ref="F7:F8"/>
    <mergeCell ref="A4:D4"/>
    <mergeCell ref="D7:E7"/>
    <mergeCell ref="B7:B8"/>
    <mergeCell ref="C7:C8"/>
    <mergeCell ref="A7:A8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opLeftCell="D1" workbookViewId="0">
      <selection activeCell="H21" sqref="H21"/>
    </sheetView>
  </sheetViews>
  <sheetFormatPr defaultRowHeight="13.5" x14ac:dyDescent="0.25"/>
  <cols>
    <col min="1" max="1" width="9.140625" style="14"/>
    <col min="2" max="2" width="11.42578125" style="14" customWidth="1"/>
    <col min="3" max="3" width="6.7109375" style="10" customWidth="1"/>
    <col min="4" max="4" width="45.5703125" style="55" customWidth="1"/>
    <col min="5" max="5" width="11.7109375" style="3" customWidth="1"/>
    <col min="6" max="6" width="10.5703125" style="3" customWidth="1"/>
    <col min="7" max="7" width="10" style="3" customWidth="1"/>
    <col min="8" max="8" width="12.5703125" style="3" customWidth="1"/>
    <col min="9" max="9" width="13.85546875" style="3" customWidth="1"/>
    <col min="10" max="10" width="28.5703125" style="3" customWidth="1"/>
    <col min="11" max="11" width="9.28515625" style="3" customWidth="1"/>
    <col min="12" max="16384" width="9.140625" style="4"/>
  </cols>
  <sheetData>
    <row r="1" spans="1:11" ht="21.75" customHeight="1" x14ac:dyDescent="0.25">
      <c r="A1" s="24"/>
      <c r="B1" s="24"/>
      <c r="J1" s="30" t="s">
        <v>8</v>
      </c>
    </row>
    <row r="2" spans="1:11" s="24" customFormat="1" ht="25.5" customHeight="1" thickBot="1" x14ac:dyDescent="0.3">
      <c r="A2" s="201" t="s">
        <v>155</v>
      </c>
      <c r="B2" s="201"/>
      <c r="C2" s="201"/>
      <c r="D2" s="201"/>
      <c r="E2" s="201"/>
      <c r="F2" s="201"/>
      <c r="G2" s="201"/>
      <c r="H2" s="201"/>
      <c r="I2" s="18"/>
      <c r="J2" s="30" t="s">
        <v>2</v>
      </c>
      <c r="K2" s="23"/>
    </row>
    <row r="3" spans="1:11" s="162" customFormat="1" ht="16.5" x14ac:dyDescent="0.25">
      <c r="A3" s="186" t="s">
        <v>120</v>
      </c>
      <c r="B3" s="186">
        <v>3</v>
      </c>
      <c r="C3" s="160"/>
      <c r="D3" s="202"/>
      <c r="E3" s="202"/>
      <c r="F3" s="202"/>
      <c r="G3" s="202"/>
      <c r="H3" s="202"/>
      <c r="I3" s="202"/>
      <c r="J3" s="161"/>
    </row>
    <row r="4" spans="1:11" s="162" customFormat="1" ht="16.5" x14ac:dyDescent="0.25">
      <c r="A4" s="85" t="s">
        <v>121</v>
      </c>
      <c r="B4" s="85">
        <v>3</v>
      </c>
      <c r="C4" s="160"/>
      <c r="D4" s="166"/>
      <c r="E4" s="166"/>
      <c r="F4" s="166"/>
      <c r="G4" s="166"/>
      <c r="H4" s="166"/>
      <c r="I4" s="166"/>
      <c r="J4" s="161"/>
    </row>
    <row r="5" spans="1:11" s="24" customFormat="1" ht="14.25" x14ac:dyDescent="0.25">
      <c r="A5" s="85" t="s">
        <v>122</v>
      </c>
      <c r="B5" s="85">
        <v>1</v>
      </c>
      <c r="C5" s="33"/>
      <c r="D5" s="5"/>
      <c r="E5" s="18"/>
      <c r="F5" s="18"/>
      <c r="G5" s="18"/>
      <c r="H5" s="18"/>
      <c r="I5" s="18"/>
      <c r="J5" s="18"/>
      <c r="K5" s="23"/>
    </row>
    <row r="6" spans="1:11" s="10" customFormat="1" x14ac:dyDescent="0.25">
      <c r="A6" s="207"/>
      <c r="B6" s="207"/>
      <c r="C6" s="110"/>
      <c r="D6" s="119"/>
      <c r="E6" s="6"/>
      <c r="F6" s="6"/>
      <c r="H6" s="145" t="s">
        <v>104</v>
      </c>
      <c r="I6" s="144"/>
      <c r="K6" s="9"/>
    </row>
    <row r="7" spans="1:11" s="10" customFormat="1" ht="13.5" customHeight="1" x14ac:dyDescent="0.25">
      <c r="A7" s="193" t="s">
        <v>123</v>
      </c>
      <c r="B7" s="193"/>
      <c r="C7" s="205"/>
      <c r="D7" s="206"/>
      <c r="E7" s="34" t="s">
        <v>101</v>
      </c>
      <c r="F7" s="34" t="s">
        <v>105</v>
      </c>
      <c r="G7" s="36">
        <v>2021</v>
      </c>
      <c r="H7" s="35"/>
      <c r="I7" s="36"/>
      <c r="J7" s="8"/>
      <c r="K7" s="9"/>
    </row>
    <row r="8" spans="1:11" s="10" customFormat="1" ht="76.5" x14ac:dyDescent="0.25">
      <c r="A8" s="169" t="s">
        <v>124</v>
      </c>
      <c r="B8" s="169" t="s">
        <v>125</v>
      </c>
      <c r="C8" s="146" t="s">
        <v>9</v>
      </c>
      <c r="D8" s="146" t="s">
        <v>111</v>
      </c>
      <c r="E8" s="8" t="s">
        <v>113</v>
      </c>
      <c r="F8" s="39" t="s">
        <v>4</v>
      </c>
      <c r="G8" s="189" t="s">
        <v>5</v>
      </c>
      <c r="H8" s="8" t="s">
        <v>167</v>
      </c>
      <c r="I8" s="8" t="s">
        <v>168</v>
      </c>
      <c r="J8" s="8" t="s">
        <v>90</v>
      </c>
      <c r="K8" s="9"/>
    </row>
    <row r="9" spans="1:11" s="96" customFormat="1" x14ac:dyDescent="0.2">
      <c r="A9" s="180">
        <v>1</v>
      </c>
      <c r="B9" s="180">
        <v>2</v>
      </c>
      <c r="C9" s="156">
        <v>3</v>
      </c>
      <c r="D9" s="156">
        <v>4</v>
      </c>
      <c r="E9" s="156">
        <v>5</v>
      </c>
      <c r="F9" s="156">
        <v>6</v>
      </c>
      <c r="G9" s="156">
        <v>7</v>
      </c>
      <c r="H9" s="156">
        <v>8</v>
      </c>
      <c r="I9" s="156">
        <v>9</v>
      </c>
      <c r="J9" s="156">
        <v>10</v>
      </c>
    </row>
    <row r="10" spans="1:11" s="48" customFormat="1" ht="14.25" customHeight="1" x14ac:dyDescent="0.2">
      <c r="A10" s="195" t="s">
        <v>157</v>
      </c>
      <c r="B10" s="203">
        <v>11001</v>
      </c>
      <c r="C10" s="170"/>
      <c r="D10" s="101" t="s">
        <v>88</v>
      </c>
      <c r="E10" s="95">
        <v>114</v>
      </c>
      <c r="F10" s="95">
        <v>114</v>
      </c>
      <c r="G10" s="95">
        <v>109</v>
      </c>
      <c r="H10" s="95">
        <f>+G10-F10</f>
        <v>-5</v>
      </c>
      <c r="I10" s="95">
        <f t="shared" ref="I10:I41" si="0">G10-E10</f>
        <v>-5</v>
      </c>
      <c r="J10" s="95" t="s">
        <v>170</v>
      </c>
    </row>
    <row r="11" spans="1:11" s="48" customFormat="1" ht="13.5" customHeight="1" x14ac:dyDescent="0.2">
      <c r="A11" s="196"/>
      <c r="B11" s="204"/>
      <c r="C11" s="171"/>
      <c r="D11" s="102"/>
      <c r="E11" s="47"/>
      <c r="F11" s="47"/>
      <c r="G11" s="47"/>
      <c r="H11" s="47">
        <f t="shared" ref="H11:H73" si="1">+G11-F11</f>
        <v>0</v>
      </c>
      <c r="I11" s="47">
        <f t="shared" si="0"/>
        <v>0</v>
      </c>
      <c r="J11" s="47"/>
    </row>
    <row r="12" spans="1:11" s="48" customFormat="1" ht="14.25" customHeight="1" x14ac:dyDescent="0.2">
      <c r="A12" s="196"/>
      <c r="B12" s="204"/>
      <c r="C12" s="171"/>
      <c r="D12" s="103" t="s">
        <v>6</v>
      </c>
      <c r="E12" s="47">
        <v>18</v>
      </c>
      <c r="F12" s="47">
        <v>13</v>
      </c>
      <c r="G12" s="47">
        <v>13</v>
      </c>
      <c r="H12" s="47">
        <f t="shared" si="1"/>
        <v>0</v>
      </c>
      <c r="I12" s="47">
        <f t="shared" si="0"/>
        <v>-5</v>
      </c>
      <c r="J12" s="47" t="s">
        <v>154</v>
      </c>
    </row>
    <row r="13" spans="1:11" s="98" customFormat="1" ht="14.25" customHeight="1" x14ac:dyDescent="0.2">
      <c r="A13" s="196"/>
      <c r="B13" s="204"/>
      <c r="C13" s="171"/>
      <c r="D13" s="102"/>
      <c r="E13" s="47"/>
      <c r="F13" s="47"/>
      <c r="G13" s="47"/>
      <c r="H13" s="47">
        <f t="shared" si="1"/>
        <v>0</v>
      </c>
      <c r="I13" s="47">
        <f t="shared" si="0"/>
        <v>0</v>
      </c>
      <c r="J13" s="47"/>
    </row>
    <row r="14" spans="1:11" s="96" customFormat="1" ht="14.25" customHeight="1" x14ac:dyDescent="0.25">
      <c r="A14" s="196"/>
      <c r="B14" s="204"/>
      <c r="C14" s="172"/>
      <c r="D14" s="111" t="s">
        <v>7</v>
      </c>
      <c r="E14" s="97">
        <f>+E16+E81</f>
        <v>670262.00999999978</v>
      </c>
      <c r="F14" s="97">
        <f>+F16+F81</f>
        <v>707105.10000000009</v>
      </c>
      <c r="G14" s="97">
        <f>+G16+G81</f>
        <v>674015.9</v>
      </c>
      <c r="H14" s="97">
        <f t="shared" si="1"/>
        <v>-33089.20000000007</v>
      </c>
      <c r="I14" s="97">
        <f t="shared" si="0"/>
        <v>3753.8900000002468</v>
      </c>
      <c r="J14" s="97"/>
    </row>
    <row r="15" spans="1:11" s="96" customFormat="1" ht="14.25" customHeight="1" x14ac:dyDescent="0.25">
      <c r="A15" s="196"/>
      <c r="B15" s="204"/>
      <c r="C15" s="173"/>
      <c r="D15" s="11" t="s">
        <v>112</v>
      </c>
      <c r="E15" s="47"/>
      <c r="F15" s="47"/>
      <c r="G15" s="47"/>
      <c r="H15" s="97"/>
      <c r="I15" s="97"/>
      <c r="J15" s="47"/>
    </row>
    <row r="16" spans="1:11" s="96" customFormat="1" ht="14.25" customHeight="1" x14ac:dyDescent="0.2">
      <c r="A16" s="196"/>
      <c r="B16" s="204"/>
      <c r="C16" s="174"/>
      <c r="D16" s="104" t="s">
        <v>10</v>
      </c>
      <c r="E16" s="97">
        <f>E18+SUM(E24:E79)-E24-E29-E37-E51-E55-E72</f>
        <v>664612.5299999998</v>
      </c>
      <c r="F16" s="97">
        <f t="shared" ref="F16:G16" si="2">F18+SUM(F24:F79)-F24-F29-F37-F51-F55-F72</f>
        <v>707105.10000000009</v>
      </c>
      <c r="G16" s="97">
        <f t="shared" si="2"/>
        <v>674015.9</v>
      </c>
      <c r="H16" s="97">
        <f>+G16-F16</f>
        <v>-33089.20000000007</v>
      </c>
      <c r="I16" s="97">
        <f>G16-E16</f>
        <v>9403.3700000002282</v>
      </c>
      <c r="J16" s="97"/>
    </row>
    <row r="17" spans="1:12" s="96" customFormat="1" ht="13.5" customHeight="1" x14ac:dyDescent="0.2">
      <c r="A17" s="196"/>
      <c r="B17" s="204"/>
      <c r="C17" s="170"/>
      <c r="D17" s="102" t="s">
        <v>46</v>
      </c>
      <c r="E17" s="95"/>
      <c r="F17" s="95"/>
      <c r="G17" s="47"/>
      <c r="H17" s="47">
        <f t="shared" si="1"/>
        <v>0</v>
      </c>
      <c r="I17" s="95">
        <f t="shared" si="0"/>
        <v>0</v>
      </c>
      <c r="J17" s="95"/>
    </row>
    <row r="18" spans="1:12" s="96" customFormat="1" ht="14.25" x14ac:dyDescent="0.2">
      <c r="A18" s="196"/>
      <c r="B18" s="204"/>
      <c r="C18" s="175"/>
      <c r="D18" s="148" t="s">
        <v>136</v>
      </c>
      <c r="E18" s="149">
        <f>SUM(E20:E22)</f>
        <v>597012.24</v>
      </c>
      <c r="F18" s="149">
        <f>SUM(F20:F22)</f>
        <v>631844.20000000007</v>
      </c>
      <c r="G18" s="149">
        <f>SUM(G20:G22)</f>
        <v>601755</v>
      </c>
      <c r="H18" s="149">
        <f t="shared" si="1"/>
        <v>-30089.20000000007</v>
      </c>
      <c r="I18" s="149">
        <f t="shared" si="0"/>
        <v>4742.7600000000093</v>
      </c>
      <c r="J18" s="149" t="s">
        <v>153</v>
      </c>
    </row>
    <row r="19" spans="1:12" s="96" customFormat="1" x14ac:dyDescent="0.25">
      <c r="A19" s="183"/>
      <c r="B19" s="181"/>
      <c r="C19" s="170"/>
      <c r="D19" s="102" t="s">
        <v>46</v>
      </c>
      <c r="E19" s="95"/>
      <c r="F19" s="95"/>
      <c r="G19" s="47"/>
      <c r="H19" s="47">
        <f t="shared" si="1"/>
        <v>0</v>
      </c>
      <c r="I19" s="95">
        <f t="shared" si="0"/>
        <v>0</v>
      </c>
      <c r="J19" s="95"/>
    </row>
    <row r="20" spans="1:12" s="96" customFormat="1" ht="28.5" x14ac:dyDescent="0.25">
      <c r="A20" s="183"/>
      <c r="B20" s="181"/>
      <c r="C20" s="176" t="s">
        <v>80</v>
      </c>
      <c r="D20" s="105" t="s">
        <v>11</v>
      </c>
      <c r="E20" s="95">
        <v>474246.61</v>
      </c>
      <c r="F20" s="95">
        <v>491434.4</v>
      </c>
      <c r="G20" s="95">
        <v>470924.4</v>
      </c>
      <c r="H20" s="95">
        <f t="shared" si="1"/>
        <v>-20510</v>
      </c>
      <c r="I20" s="95">
        <f t="shared" si="0"/>
        <v>-3322.2099999999627</v>
      </c>
      <c r="J20" s="95"/>
      <c r="L20" s="99"/>
    </row>
    <row r="21" spans="1:12" s="99" customFormat="1" ht="28.5" x14ac:dyDescent="0.25">
      <c r="A21" s="183"/>
      <c r="B21" s="181"/>
      <c r="C21" s="176" t="s">
        <v>81</v>
      </c>
      <c r="D21" s="106" t="s">
        <v>12</v>
      </c>
      <c r="E21" s="95">
        <v>99830.43</v>
      </c>
      <c r="F21" s="95">
        <v>117198.5</v>
      </c>
      <c r="G21" s="95">
        <v>112058.4</v>
      </c>
      <c r="H21" s="95">
        <f t="shared" si="1"/>
        <v>-5140.1000000000058</v>
      </c>
      <c r="I21" s="95">
        <f t="shared" si="0"/>
        <v>12227.970000000001</v>
      </c>
      <c r="J21" s="95"/>
    </row>
    <row r="22" spans="1:12" s="99" customFormat="1" ht="28.5" x14ac:dyDescent="0.25">
      <c r="A22" s="183"/>
      <c r="B22" s="181"/>
      <c r="C22" s="176" t="s">
        <v>82</v>
      </c>
      <c r="D22" s="106" t="s">
        <v>13</v>
      </c>
      <c r="E22" s="95">
        <v>22935.200000000001</v>
      </c>
      <c r="F22" s="95">
        <v>23211.3</v>
      </c>
      <c r="G22" s="95">
        <v>18772.2</v>
      </c>
      <c r="H22" s="95">
        <f t="shared" si="1"/>
        <v>-4439.0999999999985</v>
      </c>
      <c r="I22" s="95">
        <f t="shared" si="0"/>
        <v>-4163</v>
      </c>
      <c r="J22" s="95"/>
    </row>
    <row r="23" spans="1:12" s="99" customFormat="1" ht="14.25" x14ac:dyDescent="0.25">
      <c r="A23" s="183"/>
      <c r="B23" s="181"/>
      <c r="C23" s="177"/>
      <c r="D23" s="150"/>
      <c r="E23" s="151"/>
      <c r="F23" s="151"/>
      <c r="G23" s="151"/>
      <c r="H23" s="151">
        <f t="shared" si="1"/>
        <v>0</v>
      </c>
      <c r="I23" s="151">
        <f t="shared" si="0"/>
        <v>0</v>
      </c>
      <c r="J23" s="151"/>
    </row>
    <row r="24" spans="1:12" s="99" customFormat="1" ht="14.25" x14ac:dyDescent="0.25">
      <c r="A24" s="183"/>
      <c r="B24" s="181"/>
      <c r="C24" s="178">
        <v>4212</v>
      </c>
      <c r="D24" s="148" t="s">
        <v>14</v>
      </c>
      <c r="E24" s="149">
        <f t="shared" ref="E24:G24" si="3">E26+E27+E28</f>
        <v>8962.27</v>
      </c>
      <c r="F24" s="149">
        <f t="shared" si="3"/>
        <v>10235.1</v>
      </c>
      <c r="G24" s="149">
        <f t="shared" si="3"/>
        <v>10235.1</v>
      </c>
      <c r="H24" s="149">
        <f t="shared" si="1"/>
        <v>0</v>
      </c>
      <c r="I24" s="149">
        <f t="shared" si="0"/>
        <v>1272.83</v>
      </c>
      <c r="J24" s="149"/>
    </row>
    <row r="25" spans="1:12" s="99" customFormat="1" x14ac:dyDescent="0.25">
      <c r="A25" s="183"/>
      <c r="B25" s="181"/>
      <c r="C25" s="176"/>
      <c r="D25" s="102" t="s">
        <v>46</v>
      </c>
      <c r="E25" s="112"/>
      <c r="F25" s="112"/>
      <c r="G25" s="112"/>
      <c r="H25" s="112">
        <f t="shared" si="1"/>
        <v>0</v>
      </c>
      <c r="I25" s="112">
        <f t="shared" si="0"/>
        <v>0</v>
      </c>
      <c r="J25" s="112"/>
    </row>
    <row r="26" spans="1:12" s="99" customFormat="1" x14ac:dyDescent="0.25">
      <c r="A26" s="183"/>
      <c r="B26" s="181"/>
      <c r="C26" s="176"/>
      <c r="D26" s="102" t="s">
        <v>14</v>
      </c>
      <c r="E26" s="112">
        <v>4836.3</v>
      </c>
      <c r="F26" s="112">
        <v>5764.5</v>
      </c>
      <c r="G26" s="112">
        <v>5764.5</v>
      </c>
      <c r="H26" s="112">
        <f t="shared" si="1"/>
        <v>0</v>
      </c>
      <c r="I26" s="112">
        <f t="shared" si="0"/>
        <v>928.19999999999982</v>
      </c>
      <c r="J26" s="112"/>
    </row>
    <row r="27" spans="1:12" s="99" customFormat="1" x14ac:dyDescent="0.25">
      <c r="A27" s="183"/>
      <c r="B27" s="181"/>
      <c r="C27" s="176"/>
      <c r="D27" s="102" t="s">
        <v>89</v>
      </c>
      <c r="E27" s="112"/>
      <c r="F27" s="112"/>
      <c r="G27" s="112"/>
      <c r="H27" s="112">
        <f t="shared" si="1"/>
        <v>0</v>
      </c>
      <c r="I27" s="112">
        <f t="shared" si="0"/>
        <v>0</v>
      </c>
      <c r="J27" s="112"/>
    </row>
    <row r="28" spans="1:12" s="99" customFormat="1" x14ac:dyDescent="0.25">
      <c r="A28" s="183"/>
      <c r="B28" s="181"/>
      <c r="C28" s="176"/>
      <c r="D28" s="102" t="s">
        <v>114</v>
      </c>
      <c r="E28" s="112">
        <v>4125.97</v>
      </c>
      <c r="F28" s="112">
        <v>4470.6000000000004</v>
      </c>
      <c r="G28" s="112">
        <v>4470.6000000000004</v>
      </c>
      <c r="H28" s="112">
        <f t="shared" si="1"/>
        <v>0</v>
      </c>
      <c r="I28" s="112">
        <f t="shared" si="0"/>
        <v>344.63000000000011</v>
      </c>
      <c r="J28" s="112"/>
    </row>
    <row r="29" spans="1:12" s="99" customFormat="1" ht="14.25" x14ac:dyDescent="0.25">
      <c r="A29" s="183"/>
      <c r="B29" s="181"/>
      <c r="C29" s="178">
        <v>4213</v>
      </c>
      <c r="D29" s="148" t="s">
        <v>15</v>
      </c>
      <c r="E29" s="149">
        <f t="shared" ref="E29:G29" si="4">E31+E32</f>
        <v>598.55999999999995</v>
      </c>
      <c r="F29" s="149">
        <f t="shared" si="4"/>
        <v>1596</v>
      </c>
      <c r="G29" s="149">
        <f t="shared" si="4"/>
        <v>1596</v>
      </c>
      <c r="H29" s="149">
        <f t="shared" si="1"/>
        <v>0</v>
      </c>
      <c r="I29" s="149">
        <f t="shared" si="0"/>
        <v>997.44</v>
      </c>
      <c r="J29" s="149"/>
    </row>
    <row r="30" spans="1:12" s="99" customFormat="1" x14ac:dyDescent="0.25">
      <c r="A30" s="183"/>
      <c r="B30" s="181"/>
      <c r="C30" s="176"/>
      <c r="D30" s="102" t="s">
        <v>46</v>
      </c>
      <c r="E30" s="112"/>
      <c r="F30" s="112"/>
      <c r="G30" s="112"/>
      <c r="H30" s="112">
        <f t="shared" si="1"/>
        <v>0</v>
      </c>
      <c r="I30" s="112">
        <f t="shared" si="0"/>
        <v>0</v>
      </c>
      <c r="J30" s="112"/>
    </row>
    <row r="31" spans="1:12" s="99" customFormat="1" ht="27" x14ac:dyDescent="0.25">
      <c r="A31" s="183"/>
      <c r="B31" s="181"/>
      <c r="C31" s="176"/>
      <c r="D31" s="108" t="s">
        <v>16</v>
      </c>
      <c r="E31" s="112">
        <v>502.56</v>
      </c>
      <c r="F31" s="112">
        <v>1500</v>
      </c>
      <c r="G31" s="112">
        <v>1500</v>
      </c>
      <c r="H31" s="112">
        <f t="shared" si="1"/>
        <v>0</v>
      </c>
      <c r="I31" s="112">
        <f t="shared" si="0"/>
        <v>997.44</v>
      </c>
      <c r="J31" s="112"/>
    </row>
    <row r="32" spans="1:12" s="99" customFormat="1" ht="27" x14ac:dyDescent="0.25">
      <c r="A32" s="183"/>
      <c r="B32" s="181"/>
      <c r="C32" s="176"/>
      <c r="D32" s="108" t="s">
        <v>83</v>
      </c>
      <c r="E32" s="112">
        <v>96</v>
      </c>
      <c r="F32" s="112">
        <v>96</v>
      </c>
      <c r="G32" s="112">
        <v>96</v>
      </c>
      <c r="H32" s="112">
        <f t="shared" si="1"/>
        <v>0</v>
      </c>
      <c r="I32" s="112">
        <f t="shared" si="0"/>
        <v>0</v>
      </c>
      <c r="J32" s="112"/>
    </row>
    <row r="33" spans="1:12" s="99" customFormat="1" ht="14.25" x14ac:dyDescent="0.25">
      <c r="A33" s="183"/>
      <c r="B33" s="181"/>
      <c r="C33" s="176">
        <v>4214</v>
      </c>
      <c r="D33" s="107" t="s">
        <v>17</v>
      </c>
      <c r="E33" s="112">
        <v>3004.3</v>
      </c>
      <c r="F33" s="112">
        <v>5556.9</v>
      </c>
      <c r="G33" s="112">
        <v>5556.9</v>
      </c>
      <c r="H33" s="112">
        <f t="shared" si="1"/>
        <v>0</v>
      </c>
      <c r="I33" s="112">
        <f t="shared" si="0"/>
        <v>2552.5999999999995</v>
      </c>
      <c r="J33" s="112"/>
      <c r="L33" s="96"/>
    </row>
    <row r="34" spans="1:12" s="96" customFormat="1" ht="23.25" customHeight="1" x14ac:dyDescent="0.25">
      <c r="A34" s="183"/>
      <c r="B34" s="181"/>
      <c r="C34" s="176">
        <v>4215</v>
      </c>
      <c r="D34" s="107" t="s">
        <v>18</v>
      </c>
      <c r="E34" s="112">
        <v>590</v>
      </c>
      <c r="F34" s="112">
        <v>650</v>
      </c>
      <c r="G34" s="112">
        <v>650</v>
      </c>
      <c r="H34" s="112">
        <f t="shared" si="1"/>
        <v>0</v>
      </c>
      <c r="I34" s="112">
        <f t="shared" si="0"/>
        <v>60</v>
      </c>
      <c r="J34" s="112" t="s">
        <v>153</v>
      </c>
      <c r="L34" s="48"/>
    </row>
    <row r="35" spans="1:12" s="48" customFormat="1" ht="14.25" x14ac:dyDescent="0.25">
      <c r="A35" s="183"/>
      <c r="B35" s="181"/>
      <c r="C35" s="176">
        <v>4216</v>
      </c>
      <c r="D35" s="107" t="s">
        <v>19</v>
      </c>
      <c r="E35" s="112"/>
      <c r="F35" s="112"/>
      <c r="G35" s="112"/>
      <c r="H35" s="112">
        <f t="shared" si="1"/>
        <v>0</v>
      </c>
      <c r="I35" s="112">
        <f t="shared" si="0"/>
        <v>0</v>
      </c>
      <c r="J35" s="112"/>
    </row>
    <row r="36" spans="1:12" s="48" customFormat="1" ht="14.25" x14ac:dyDescent="0.25">
      <c r="A36" s="183"/>
      <c r="B36" s="181"/>
      <c r="C36" s="176">
        <v>4217</v>
      </c>
      <c r="D36" s="107" t="s">
        <v>20</v>
      </c>
      <c r="E36" s="112"/>
      <c r="F36" s="112"/>
      <c r="G36" s="112"/>
      <c r="H36" s="112">
        <f t="shared" si="1"/>
        <v>0</v>
      </c>
      <c r="I36" s="112">
        <f t="shared" si="0"/>
        <v>0</v>
      </c>
      <c r="J36" s="112"/>
    </row>
    <row r="37" spans="1:12" s="48" customFormat="1" ht="14.25" x14ac:dyDescent="0.25">
      <c r="A37" s="183"/>
      <c r="B37" s="181"/>
      <c r="C37" s="178"/>
      <c r="D37" s="148" t="s">
        <v>116</v>
      </c>
      <c r="E37" s="149">
        <f t="shared" ref="E37:G37" si="5">E39+E40</f>
        <v>6683.06</v>
      </c>
      <c r="F37" s="149">
        <f t="shared" si="5"/>
        <v>12000</v>
      </c>
      <c r="G37" s="149">
        <f t="shared" si="5"/>
        <v>12000</v>
      </c>
      <c r="H37" s="149">
        <f t="shared" si="1"/>
        <v>0</v>
      </c>
      <c r="I37" s="149">
        <f t="shared" si="0"/>
        <v>5316.94</v>
      </c>
      <c r="J37" s="149"/>
    </row>
    <row r="38" spans="1:12" s="48" customFormat="1" x14ac:dyDescent="0.25">
      <c r="A38" s="183"/>
      <c r="B38" s="181"/>
      <c r="C38" s="176"/>
      <c r="D38" s="102" t="s">
        <v>46</v>
      </c>
      <c r="E38" s="47"/>
      <c r="F38" s="47"/>
      <c r="G38" s="47"/>
      <c r="H38" s="47">
        <f t="shared" si="1"/>
        <v>0</v>
      </c>
      <c r="I38" s="47">
        <f t="shared" si="0"/>
        <v>0</v>
      </c>
      <c r="J38" s="47"/>
    </row>
    <row r="39" spans="1:12" s="48" customFormat="1" x14ac:dyDescent="0.25">
      <c r="A39" s="183"/>
      <c r="B39" s="181"/>
      <c r="C39" s="176">
        <v>4221</v>
      </c>
      <c r="D39" s="102" t="s">
        <v>21</v>
      </c>
      <c r="E39" s="47"/>
      <c r="F39" s="47"/>
      <c r="G39" s="47"/>
      <c r="H39" s="47">
        <f t="shared" si="1"/>
        <v>0</v>
      </c>
      <c r="I39" s="47">
        <f t="shared" si="0"/>
        <v>0</v>
      </c>
      <c r="J39" s="47"/>
    </row>
    <row r="40" spans="1:12" s="48" customFormat="1" x14ac:dyDescent="0.25">
      <c r="A40" s="183"/>
      <c r="B40" s="181"/>
      <c r="C40" s="176">
        <v>4222</v>
      </c>
      <c r="D40" s="102" t="s">
        <v>22</v>
      </c>
      <c r="E40" s="47">
        <v>6683.06</v>
      </c>
      <c r="F40" s="47">
        <v>12000</v>
      </c>
      <c r="G40" s="47">
        <v>12000</v>
      </c>
      <c r="H40" s="47">
        <f t="shared" si="1"/>
        <v>0</v>
      </c>
      <c r="I40" s="47">
        <f t="shared" si="0"/>
        <v>5316.94</v>
      </c>
      <c r="J40" s="47"/>
      <c r="L40" s="99"/>
    </row>
    <row r="41" spans="1:12" s="99" customFormat="1" ht="14.25" x14ac:dyDescent="0.25">
      <c r="A41" s="183"/>
      <c r="B41" s="181"/>
      <c r="C41" s="187">
        <v>4231</v>
      </c>
      <c r="D41" s="103" t="s">
        <v>23</v>
      </c>
      <c r="E41" s="47"/>
      <c r="F41" s="47">
        <v>300</v>
      </c>
      <c r="G41" s="47">
        <v>300</v>
      </c>
      <c r="H41" s="47">
        <f t="shared" si="1"/>
        <v>0</v>
      </c>
      <c r="I41" s="47">
        <f t="shared" si="0"/>
        <v>300</v>
      </c>
      <c r="J41" s="47"/>
    </row>
    <row r="42" spans="1:12" s="99" customFormat="1" ht="16.5" x14ac:dyDescent="0.3">
      <c r="A42" s="183"/>
      <c r="B42" s="181"/>
      <c r="C42" s="176">
        <v>4232</v>
      </c>
      <c r="D42" s="103" t="s">
        <v>24</v>
      </c>
      <c r="E42" s="47">
        <v>1010</v>
      </c>
      <c r="F42" s="47">
        <v>1020</v>
      </c>
      <c r="G42" s="47">
        <v>1020</v>
      </c>
      <c r="H42" s="47">
        <f t="shared" si="1"/>
        <v>0</v>
      </c>
      <c r="I42" s="47">
        <f t="shared" ref="I42:I73" si="6">G42-E42</f>
        <v>10</v>
      </c>
      <c r="J42" s="157"/>
    </row>
    <row r="43" spans="1:12" s="99" customFormat="1" ht="28.5" x14ac:dyDescent="0.3">
      <c r="A43" s="183"/>
      <c r="B43" s="181"/>
      <c r="C43" s="176">
        <v>4233</v>
      </c>
      <c r="D43" s="103" t="s">
        <v>107</v>
      </c>
      <c r="E43" s="47"/>
      <c r="F43" s="47"/>
      <c r="G43" s="47"/>
      <c r="H43" s="47">
        <f t="shared" si="1"/>
        <v>0</v>
      </c>
      <c r="I43" s="47">
        <f t="shared" si="6"/>
        <v>0</v>
      </c>
      <c r="J43" s="157"/>
    </row>
    <row r="44" spans="1:12" s="99" customFormat="1" ht="14.25" x14ac:dyDescent="0.25">
      <c r="A44" s="183"/>
      <c r="B44" s="181"/>
      <c r="C44" s="176">
        <v>4234</v>
      </c>
      <c r="D44" s="103" t="s">
        <v>25</v>
      </c>
      <c r="E44" s="112">
        <v>2049</v>
      </c>
      <c r="F44" s="112">
        <v>2160.4</v>
      </c>
      <c r="G44" s="112">
        <v>2160.4</v>
      </c>
      <c r="H44" s="112">
        <f t="shared" si="1"/>
        <v>0</v>
      </c>
      <c r="I44" s="112">
        <f t="shared" si="6"/>
        <v>111.40000000000009</v>
      </c>
      <c r="J44" s="112"/>
      <c r="L44" s="96"/>
    </row>
    <row r="45" spans="1:12" s="96" customFormat="1" ht="14.25" x14ac:dyDescent="0.25">
      <c r="A45" s="183"/>
      <c r="B45" s="181"/>
      <c r="C45" s="176">
        <v>4235</v>
      </c>
      <c r="D45" s="103" t="s">
        <v>26</v>
      </c>
      <c r="E45" s="112"/>
      <c r="F45" s="112"/>
      <c r="G45" s="112"/>
      <c r="H45" s="112">
        <f t="shared" si="1"/>
        <v>0</v>
      </c>
      <c r="I45" s="112">
        <f>G45-E45</f>
        <v>0</v>
      </c>
      <c r="J45" s="112"/>
      <c r="L45" s="99"/>
    </row>
    <row r="46" spans="1:12" s="99" customFormat="1" ht="28.5" x14ac:dyDescent="0.25">
      <c r="A46" s="183"/>
      <c r="B46" s="181"/>
      <c r="C46" s="176">
        <v>4236</v>
      </c>
      <c r="D46" s="103" t="s">
        <v>27</v>
      </c>
      <c r="E46" s="112"/>
      <c r="F46" s="112"/>
      <c r="G46" s="112"/>
      <c r="H46" s="112">
        <f t="shared" si="1"/>
        <v>0</v>
      </c>
      <c r="I46" s="112">
        <f t="shared" si="6"/>
        <v>0</v>
      </c>
      <c r="J46" s="112"/>
      <c r="L46" s="96"/>
    </row>
    <row r="47" spans="1:12" s="96" customFormat="1" ht="14.25" x14ac:dyDescent="0.25">
      <c r="A47" s="183"/>
      <c r="B47" s="181"/>
      <c r="C47" s="176">
        <v>4237</v>
      </c>
      <c r="D47" s="103" t="s">
        <v>28</v>
      </c>
      <c r="E47" s="112">
        <v>15064.08</v>
      </c>
      <c r="F47" s="112">
        <v>15790</v>
      </c>
      <c r="G47" s="112">
        <v>15790</v>
      </c>
      <c r="H47" s="112">
        <f t="shared" si="1"/>
        <v>0</v>
      </c>
      <c r="I47" s="112">
        <f t="shared" si="6"/>
        <v>725.92000000000007</v>
      </c>
      <c r="J47" s="112"/>
    </row>
    <row r="48" spans="1:12" s="96" customFormat="1" ht="14.25" x14ac:dyDescent="0.25">
      <c r="A48" s="183"/>
      <c r="B48" s="181"/>
      <c r="C48" s="176">
        <v>4239</v>
      </c>
      <c r="D48" s="101" t="s">
        <v>29</v>
      </c>
      <c r="E48" s="95"/>
      <c r="F48" s="95"/>
      <c r="G48" s="95"/>
      <c r="H48" s="95">
        <f t="shared" si="1"/>
        <v>0</v>
      </c>
      <c r="I48" s="95">
        <f t="shared" si="6"/>
        <v>0</v>
      </c>
      <c r="J48" s="95"/>
    </row>
    <row r="49" spans="1:12" s="96" customFormat="1" ht="14.25" x14ac:dyDescent="0.25">
      <c r="A49" s="183"/>
      <c r="B49" s="181"/>
      <c r="C49" s="176">
        <v>4241</v>
      </c>
      <c r="D49" s="103" t="s">
        <v>30</v>
      </c>
      <c r="E49" s="112">
        <v>137.04</v>
      </c>
      <c r="F49" s="112">
        <v>200</v>
      </c>
      <c r="G49" s="112">
        <v>200</v>
      </c>
      <c r="H49" s="112">
        <f t="shared" si="1"/>
        <v>0</v>
      </c>
      <c r="I49" s="112">
        <f t="shared" si="6"/>
        <v>62.960000000000008</v>
      </c>
      <c r="J49" s="112"/>
    </row>
    <row r="50" spans="1:12" s="96" customFormat="1" ht="28.5" x14ac:dyDescent="0.25">
      <c r="A50" s="183"/>
      <c r="B50" s="181"/>
      <c r="C50" s="176">
        <v>4251</v>
      </c>
      <c r="D50" s="101" t="s">
        <v>31</v>
      </c>
      <c r="E50" s="95">
        <v>8989.9599999999991</v>
      </c>
      <c r="F50" s="95">
        <v>6000</v>
      </c>
      <c r="G50" s="95">
        <v>3000</v>
      </c>
      <c r="H50" s="95">
        <f t="shared" si="1"/>
        <v>-3000</v>
      </c>
      <c r="I50" s="95">
        <f t="shared" si="6"/>
        <v>-5989.9599999999991</v>
      </c>
      <c r="J50" s="95" t="s">
        <v>169</v>
      </c>
    </row>
    <row r="51" spans="1:12" s="96" customFormat="1" ht="28.5" x14ac:dyDescent="0.25">
      <c r="A51" s="183"/>
      <c r="B51" s="181"/>
      <c r="C51" s="178">
        <v>4252</v>
      </c>
      <c r="D51" s="148" t="s">
        <v>32</v>
      </c>
      <c r="E51" s="149">
        <f t="shared" ref="E51:G51" si="7">E53+E54</f>
        <v>1754.17</v>
      </c>
      <c r="F51" s="149">
        <f t="shared" si="7"/>
        <v>1900</v>
      </c>
      <c r="G51" s="149">
        <f t="shared" si="7"/>
        <v>1900</v>
      </c>
      <c r="H51" s="149">
        <f t="shared" si="1"/>
        <v>0</v>
      </c>
      <c r="I51" s="149">
        <f t="shared" si="6"/>
        <v>145.82999999999993</v>
      </c>
      <c r="J51" s="149"/>
    </row>
    <row r="52" spans="1:12" s="96" customFormat="1" x14ac:dyDescent="0.25">
      <c r="A52" s="183"/>
      <c r="B52" s="181"/>
      <c r="C52" s="176"/>
      <c r="D52" s="102" t="s">
        <v>46</v>
      </c>
      <c r="E52" s="95"/>
      <c r="F52" s="95"/>
      <c r="G52" s="95"/>
      <c r="H52" s="95">
        <f t="shared" si="1"/>
        <v>0</v>
      </c>
      <c r="I52" s="95">
        <f t="shared" si="6"/>
        <v>0</v>
      </c>
      <c r="J52" s="95"/>
      <c r="L52" s="99"/>
    </row>
    <row r="53" spans="1:12" s="99" customFormat="1" ht="27" x14ac:dyDescent="0.25">
      <c r="A53" s="183"/>
      <c r="B53" s="181"/>
      <c r="C53" s="176"/>
      <c r="D53" s="109" t="s">
        <v>33</v>
      </c>
      <c r="E53" s="95">
        <v>510.48</v>
      </c>
      <c r="F53" s="95">
        <v>950</v>
      </c>
      <c r="G53" s="95">
        <v>950</v>
      </c>
      <c r="H53" s="95">
        <f t="shared" si="1"/>
        <v>0</v>
      </c>
      <c r="I53" s="95">
        <f t="shared" si="6"/>
        <v>439.52</v>
      </c>
      <c r="J53" s="95"/>
    </row>
    <row r="54" spans="1:12" s="99" customFormat="1" ht="27" x14ac:dyDescent="0.25">
      <c r="A54" s="183"/>
      <c r="B54" s="181"/>
      <c r="C54" s="176"/>
      <c r="D54" s="109" t="s">
        <v>34</v>
      </c>
      <c r="E54" s="95">
        <v>1243.69</v>
      </c>
      <c r="F54" s="95">
        <v>950</v>
      </c>
      <c r="G54" s="95">
        <v>950</v>
      </c>
      <c r="H54" s="95">
        <f t="shared" si="1"/>
        <v>0</v>
      </c>
      <c r="I54" s="95">
        <f t="shared" si="6"/>
        <v>-293.69000000000005</v>
      </c>
      <c r="J54" s="95"/>
    </row>
    <row r="55" spans="1:12" s="99" customFormat="1" ht="14.25" x14ac:dyDescent="0.25">
      <c r="A55" s="183"/>
      <c r="B55" s="181"/>
      <c r="C55" s="178">
        <v>4261</v>
      </c>
      <c r="D55" s="148" t="s">
        <v>35</v>
      </c>
      <c r="E55" s="149">
        <f t="shared" ref="E55:G55" si="8">E57+E58</f>
        <v>1548.23</v>
      </c>
      <c r="F55" s="149">
        <f t="shared" si="8"/>
        <v>1953.5</v>
      </c>
      <c r="G55" s="149">
        <f t="shared" si="8"/>
        <v>1953.5</v>
      </c>
      <c r="H55" s="149">
        <f t="shared" si="1"/>
        <v>0</v>
      </c>
      <c r="I55" s="149">
        <f t="shared" si="6"/>
        <v>405.27</v>
      </c>
      <c r="J55" s="149"/>
    </row>
    <row r="56" spans="1:12" s="99" customFormat="1" x14ac:dyDescent="0.25">
      <c r="A56" s="183"/>
      <c r="B56" s="181"/>
      <c r="C56" s="176"/>
      <c r="D56" s="102" t="s">
        <v>46</v>
      </c>
      <c r="E56" s="112"/>
      <c r="F56" s="112"/>
      <c r="G56" s="112"/>
      <c r="H56" s="112">
        <f t="shared" si="1"/>
        <v>0</v>
      </c>
      <c r="I56" s="112">
        <f t="shared" si="6"/>
        <v>0</v>
      </c>
      <c r="J56" s="112"/>
    </row>
    <row r="57" spans="1:12" s="99" customFormat="1" x14ac:dyDescent="0.25">
      <c r="A57" s="183"/>
      <c r="B57" s="181"/>
      <c r="C57" s="176"/>
      <c r="D57" s="102" t="s">
        <v>36</v>
      </c>
      <c r="E57" s="112">
        <v>1548.23</v>
      </c>
      <c r="F57" s="112">
        <v>1953.5</v>
      </c>
      <c r="G57" s="112">
        <v>1953.5</v>
      </c>
      <c r="H57" s="112">
        <f t="shared" si="1"/>
        <v>0</v>
      </c>
      <c r="I57" s="112">
        <f t="shared" si="6"/>
        <v>405.27</v>
      </c>
      <c r="J57" s="112"/>
    </row>
    <row r="58" spans="1:12" s="99" customFormat="1" x14ac:dyDescent="0.25">
      <c r="A58" s="183"/>
      <c r="B58" s="181"/>
      <c r="C58" s="176"/>
      <c r="D58" s="102" t="s">
        <v>37</v>
      </c>
      <c r="E58" s="112"/>
      <c r="F58" s="112"/>
      <c r="G58" s="112"/>
      <c r="H58" s="112">
        <f t="shared" si="1"/>
        <v>0</v>
      </c>
      <c r="I58" s="112">
        <f t="shared" si="6"/>
        <v>0</v>
      </c>
      <c r="J58" s="112"/>
    </row>
    <row r="59" spans="1:12" s="99" customFormat="1" ht="14.25" x14ac:dyDescent="0.25">
      <c r="A59" s="183"/>
      <c r="B59" s="181"/>
      <c r="C59" s="176">
        <v>4262</v>
      </c>
      <c r="D59" s="103" t="s">
        <v>99</v>
      </c>
      <c r="E59" s="112"/>
      <c r="F59" s="112"/>
      <c r="G59" s="112"/>
      <c r="H59" s="112">
        <f t="shared" si="1"/>
        <v>0</v>
      </c>
      <c r="I59" s="112">
        <f t="shared" si="6"/>
        <v>0</v>
      </c>
      <c r="J59" s="112"/>
    </row>
    <row r="60" spans="1:12" s="99" customFormat="1" ht="14.25" x14ac:dyDescent="0.25">
      <c r="A60" s="183"/>
      <c r="B60" s="181"/>
      <c r="C60" s="176">
        <v>4264</v>
      </c>
      <c r="D60" s="103" t="s">
        <v>98</v>
      </c>
      <c r="E60" s="112">
        <v>15724.44</v>
      </c>
      <c r="F60" s="112">
        <v>14470</v>
      </c>
      <c r="G60" s="112">
        <v>14470</v>
      </c>
      <c r="H60" s="112">
        <f t="shared" si="1"/>
        <v>0</v>
      </c>
      <c r="I60" s="112">
        <f t="shared" si="6"/>
        <v>-1254.4400000000005</v>
      </c>
      <c r="J60" s="112"/>
    </row>
    <row r="61" spans="1:12" s="99" customFormat="1" ht="22.5" customHeight="1" x14ac:dyDescent="0.25">
      <c r="A61" s="183"/>
      <c r="B61" s="181"/>
      <c r="C61" s="179">
        <v>4266</v>
      </c>
      <c r="D61" s="152" t="s">
        <v>118</v>
      </c>
      <c r="E61" s="112"/>
      <c r="F61" s="112"/>
      <c r="G61" s="112"/>
      <c r="H61" s="112">
        <f t="shared" si="1"/>
        <v>0</v>
      </c>
      <c r="I61" s="112">
        <f t="shared" si="6"/>
        <v>0</v>
      </c>
      <c r="J61" s="112"/>
    </row>
    <row r="62" spans="1:12" s="99" customFormat="1" ht="14.25" x14ac:dyDescent="0.25">
      <c r="A62" s="183"/>
      <c r="B62" s="181"/>
      <c r="C62" s="176">
        <v>4267</v>
      </c>
      <c r="D62" s="103" t="s">
        <v>100</v>
      </c>
      <c r="E62" s="112">
        <v>950</v>
      </c>
      <c r="F62" s="112">
        <v>977</v>
      </c>
      <c r="G62" s="112">
        <v>977</v>
      </c>
      <c r="H62" s="112">
        <f t="shared" si="1"/>
        <v>0</v>
      </c>
      <c r="I62" s="112">
        <f t="shared" si="6"/>
        <v>27</v>
      </c>
      <c r="J62" s="112"/>
    </row>
    <row r="63" spans="1:12" s="99" customFormat="1" ht="14.25" x14ac:dyDescent="0.25">
      <c r="A63" s="183"/>
      <c r="B63" s="181"/>
      <c r="C63" s="176">
        <v>4269</v>
      </c>
      <c r="D63" s="103" t="s">
        <v>38</v>
      </c>
      <c r="E63" s="112">
        <v>170</v>
      </c>
      <c r="F63" s="112"/>
      <c r="G63" s="112"/>
      <c r="H63" s="112">
        <f t="shared" si="1"/>
        <v>0</v>
      </c>
      <c r="I63" s="112">
        <f t="shared" si="6"/>
        <v>-170</v>
      </c>
      <c r="J63" s="112"/>
      <c r="L63" s="100"/>
    </row>
    <row r="64" spans="1:12" s="99" customFormat="1" ht="28.5" x14ac:dyDescent="0.25">
      <c r="A64" s="183"/>
      <c r="B64" s="181"/>
      <c r="C64" s="176">
        <v>4511</v>
      </c>
      <c r="D64" s="101" t="s">
        <v>39</v>
      </c>
      <c r="E64" s="112"/>
      <c r="F64" s="112"/>
      <c r="G64" s="112"/>
      <c r="H64" s="112">
        <f t="shared" si="1"/>
        <v>0</v>
      </c>
      <c r="I64" s="112">
        <f t="shared" si="6"/>
        <v>0</v>
      </c>
      <c r="J64" s="112"/>
      <c r="L64" s="100"/>
    </row>
    <row r="65" spans="1:12" s="100" customFormat="1" ht="28.5" x14ac:dyDescent="0.3">
      <c r="A65" s="183"/>
      <c r="B65" s="181"/>
      <c r="C65" s="176">
        <v>4621</v>
      </c>
      <c r="D65" s="101" t="s">
        <v>40</v>
      </c>
      <c r="E65" s="112"/>
      <c r="F65" s="112"/>
      <c r="G65" s="112"/>
      <c r="H65" s="112">
        <f t="shared" si="1"/>
        <v>0</v>
      </c>
      <c r="I65" s="112">
        <f t="shared" si="6"/>
        <v>0</v>
      </c>
      <c r="J65" s="158"/>
      <c r="K65" s="99"/>
    </row>
    <row r="66" spans="1:12" s="100" customFormat="1" ht="28.5" x14ac:dyDescent="0.3">
      <c r="A66" s="183"/>
      <c r="B66" s="181"/>
      <c r="C66" s="176">
        <v>4631</v>
      </c>
      <c r="D66" s="101" t="s">
        <v>106</v>
      </c>
      <c r="E66" s="112"/>
      <c r="F66" s="112"/>
      <c r="G66" s="112"/>
      <c r="H66" s="112">
        <f t="shared" si="1"/>
        <v>0</v>
      </c>
      <c r="I66" s="112">
        <f t="shared" si="6"/>
        <v>0</v>
      </c>
      <c r="J66" s="158"/>
    </row>
    <row r="67" spans="1:12" s="100" customFormat="1" ht="21.75" customHeight="1" x14ac:dyDescent="0.25">
      <c r="A67" s="183"/>
      <c r="B67" s="181"/>
      <c r="C67" s="176">
        <v>4632</v>
      </c>
      <c r="D67" s="101" t="s">
        <v>87</v>
      </c>
      <c r="E67" s="112"/>
      <c r="F67" s="112"/>
      <c r="G67" s="112"/>
      <c r="H67" s="112">
        <f t="shared" si="1"/>
        <v>0</v>
      </c>
      <c r="I67" s="112">
        <f t="shared" si="6"/>
        <v>0</v>
      </c>
      <c r="J67" s="112"/>
    </row>
    <row r="68" spans="1:12" s="100" customFormat="1" ht="48.75" customHeight="1" x14ac:dyDescent="0.25">
      <c r="A68" s="183"/>
      <c r="B68" s="181"/>
      <c r="C68" s="179">
        <v>4638</v>
      </c>
      <c r="D68" s="152" t="s">
        <v>119</v>
      </c>
      <c r="E68" s="112"/>
      <c r="F68" s="112"/>
      <c r="G68" s="112"/>
      <c r="H68" s="112">
        <f t="shared" si="1"/>
        <v>0</v>
      </c>
      <c r="I68" s="112">
        <f t="shared" si="6"/>
        <v>0</v>
      </c>
      <c r="J68" s="112"/>
    </row>
    <row r="69" spans="1:12" s="100" customFormat="1" ht="14.25" x14ac:dyDescent="0.25">
      <c r="A69" s="183"/>
      <c r="B69" s="181"/>
      <c r="C69" s="176" t="s">
        <v>109</v>
      </c>
      <c r="D69" s="101" t="s">
        <v>110</v>
      </c>
      <c r="E69" s="112"/>
      <c r="F69" s="112"/>
      <c r="G69" s="112"/>
      <c r="H69" s="112">
        <f t="shared" si="1"/>
        <v>0</v>
      </c>
      <c r="I69" s="112">
        <f t="shared" si="6"/>
        <v>0</v>
      </c>
      <c r="J69" s="112"/>
    </row>
    <row r="70" spans="1:12" s="100" customFormat="1" ht="14.25" x14ac:dyDescent="0.25">
      <c r="A70" s="183"/>
      <c r="B70" s="181"/>
      <c r="C70" s="176">
        <v>4729</v>
      </c>
      <c r="D70" s="103" t="s">
        <v>41</v>
      </c>
      <c r="E70" s="116"/>
      <c r="F70" s="116"/>
      <c r="G70" s="112"/>
      <c r="H70" s="112">
        <f t="shared" si="1"/>
        <v>0</v>
      </c>
      <c r="I70" s="112">
        <f t="shared" si="6"/>
        <v>0</v>
      </c>
      <c r="J70" s="116"/>
    </row>
    <row r="71" spans="1:12" s="100" customFormat="1" ht="14.25" x14ac:dyDescent="0.25">
      <c r="A71" s="183"/>
      <c r="B71" s="181"/>
      <c r="C71" s="176">
        <v>4822</v>
      </c>
      <c r="D71" s="103" t="s">
        <v>42</v>
      </c>
      <c r="E71" s="116"/>
      <c r="F71" s="116"/>
      <c r="G71" s="112"/>
      <c r="H71" s="112">
        <f t="shared" si="1"/>
        <v>0</v>
      </c>
      <c r="I71" s="112">
        <f t="shared" si="6"/>
        <v>0</v>
      </c>
      <c r="J71" s="116"/>
    </row>
    <row r="72" spans="1:12" s="100" customFormat="1" ht="14.25" x14ac:dyDescent="0.25">
      <c r="A72" s="183"/>
      <c r="B72" s="181"/>
      <c r="C72" s="178">
        <v>4823</v>
      </c>
      <c r="D72" s="148" t="s">
        <v>43</v>
      </c>
      <c r="E72" s="149">
        <f t="shared" ref="E72:G72" si="9">E74+E75+E76</f>
        <v>365.18</v>
      </c>
      <c r="F72" s="149">
        <f t="shared" si="9"/>
        <v>452</v>
      </c>
      <c r="G72" s="149">
        <f t="shared" si="9"/>
        <v>452</v>
      </c>
      <c r="H72" s="149">
        <f t="shared" si="1"/>
        <v>0</v>
      </c>
      <c r="I72" s="149">
        <f t="shared" si="6"/>
        <v>86.82</v>
      </c>
      <c r="J72" s="149"/>
    </row>
    <row r="73" spans="1:12" s="100" customFormat="1" ht="14.25" x14ac:dyDescent="0.25">
      <c r="A73" s="183"/>
      <c r="B73" s="181"/>
      <c r="C73" s="176"/>
      <c r="D73" s="102" t="s">
        <v>46</v>
      </c>
      <c r="E73" s="116"/>
      <c r="F73" s="116"/>
      <c r="G73" s="112"/>
      <c r="H73" s="112">
        <f t="shared" si="1"/>
        <v>0</v>
      </c>
      <c r="I73" s="112">
        <f t="shared" si="6"/>
        <v>0</v>
      </c>
      <c r="J73" s="116"/>
      <c r="L73" s="99"/>
    </row>
    <row r="74" spans="1:12" s="99" customFormat="1" ht="27" x14ac:dyDescent="0.25">
      <c r="A74" s="183"/>
      <c r="B74" s="181"/>
      <c r="C74" s="176"/>
      <c r="D74" s="102" t="s">
        <v>86</v>
      </c>
      <c r="E74" s="112">
        <v>93.2</v>
      </c>
      <c r="F74" s="112">
        <v>180</v>
      </c>
      <c r="G74" s="112">
        <v>180</v>
      </c>
      <c r="H74" s="112">
        <f t="shared" ref="H74:H86" si="10">+G74-F74</f>
        <v>0</v>
      </c>
      <c r="I74" s="112">
        <f t="shared" ref="I74:I79" si="11">G74-E74</f>
        <v>86.8</v>
      </c>
      <c r="J74" s="116" t="s">
        <v>156</v>
      </c>
      <c r="K74" s="100"/>
      <c r="L74" s="4"/>
    </row>
    <row r="75" spans="1:12" ht="27.95" customHeight="1" x14ac:dyDescent="0.25">
      <c r="A75" s="183"/>
      <c r="B75" s="181"/>
      <c r="C75" s="176"/>
      <c r="D75" s="102" t="s">
        <v>84</v>
      </c>
      <c r="E75" s="112">
        <v>271.98</v>
      </c>
      <c r="F75" s="112">
        <v>272</v>
      </c>
      <c r="G75" s="112">
        <v>272</v>
      </c>
      <c r="H75" s="112">
        <f t="shared" si="10"/>
        <v>0</v>
      </c>
      <c r="I75" s="112">
        <f t="shared" si="11"/>
        <v>1.999999999998181E-2</v>
      </c>
      <c r="J75" s="116"/>
      <c r="K75" s="99"/>
    </row>
    <row r="76" spans="1:12" ht="14.25" x14ac:dyDescent="0.25">
      <c r="A76" s="183"/>
      <c r="B76" s="181"/>
      <c r="C76" s="176"/>
      <c r="D76" s="102" t="s">
        <v>85</v>
      </c>
      <c r="E76" s="116"/>
      <c r="F76" s="116"/>
      <c r="G76" s="112"/>
      <c r="H76" s="112">
        <f t="shared" si="10"/>
        <v>0</v>
      </c>
      <c r="I76" s="112">
        <f t="shared" si="11"/>
        <v>0</v>
      </c>
      <c r="J76" s="116"/>
      <c r="L76" s="113"/>
    </row>
    <row r="77" spans="1:12" ht="31.5" customHeight="1" x14ac:dyDescent="0.25">
      <c r="A77" s="183"/>
      <c r="B77" s="181"/>
      <c r="C77" s="179" t="s">
        <v>117</v>
      </c>
      <c r="D77" s="152" t="s">
        <v>129</v>
      </c>
      <c r="E77" s="116"/>
      <c r="F77" s="116"/>
      <c r="G77" s="112"/>
      <c r="H77" s="112">
        <f t="shared" si="10"/>
        <v>0</v>
      </c>
      <c r="I77" s="112">
        <f t="shared" si="11"/>
        <v>0</v>
      </c>
      <c r="J77" s="116"/>
      <c r="L77" s="113"/>
    </row>
    <row r="78" spans="1:12" s="113" customFormat="1" ht="14.25" x14ac:dyDescent="0.25">
      <c r="A78" s="183"/>
      <c r="B78" s="181"/>
      <c r="C78" s="176">
        <v>4861</v>
      </c>
      <c r="D78" s="103" t="s">
        <v>44</v>
      </c>
      <c r="E78" s="116"/>
      <c r="F78" s="116"/>
      <c r="G78" s="112"/>
      <c r="H78" s="112">
        <f t="shared" si="10"/>
        <v>0</v>
      </c>
      <c r="I78" s="112">
        <f t="shared" si="11"/>
        <v>0</v>
      </c>
      <c r="J78" s="116"/>
      <c r="K78" s="3"/>
      <c r="L78" s="4"/>
    </row>
    <row r="79" spans="1:12" ht="14.25" x14ac:dyDescent="0.25">
      <c r="A79" s="184"/>
      <c r="B79" s="182"/>
      <c r="C79" s="176">
        <v>4891</v>
      </c>
      <c r="D79" s="103" t="s">
        <v>45</v>
      </c>
      <c r="E79" s="112"/>
      <c r="F79" s="112"/>
      <c r="G79" s="112"/>
      <c r="H79" s="112">
        <f t="shared" si="10"/>
        <v>0</v>
      </c>
      <c r="I79" s="112">
        <f t="shared" si="11"/>
        <v>0</v>
      </c>
      <c r="J79" s="112"/>
      <c r="K79" s="94"/>
    </row>
    <row r="80" spans="1:12" ht="9.9499999999999993" customHeight="1" x14ac:dyDescent="0.25">
      <c r="D80" s="147"/>
      <c r="E80" s="159"/>
      <c r="F80" s="159"/>
      <c r="G80" s="159"/>
      <c r="H80" s="159"/>
      <c r="I80" s="159"/>
      <c r="J80" s="159"/>
    </row>
    <row r="81" spans="1:10" s="21" customFormat="1" ht="28.5" x14ac:dyDescent="0.25">
      <c r="A81" s="193" t="s">
        <v>123</v>
      </c>
      <c r="B81" s="193"/>
      <c r="C81" s="114"/>
      <c r="D81" s="27" t="s">
        <v>47</v>
      </c>
      <c r="E81" s="20">
        <f>+E83+E84+E85+E86</f>
        <v>5649.48</v>
      </c>
      <c r="F81" s="20">
        <f>+F83+F84+F85+F86</f>
        <v>0</v>
      </c>
      <c r="G81" s="20">
        <f>+G83+G84+G85+G86</f>
        <v>0</v>
      </c>
      <c r="H81" s="20">
        <f t="shared" si="10"/>
        <v>0</v>
      </c>
      <c r="I81" s="20">
        <f>+I83+I84+I85+I86</f>
        <v>-5649.48</v>
      </c>
      <c r="J81" s="20">
        <f>+J83+J84+J85+J86</f>
        <v>0</v>
      </c>
    </row>
    <row r="82" spans="1:10" s="14" customFormat="1" ht="23.25" customHeight="1" x14ac:dyDescent="0.25">
      <c r="A82" s="165" t="s">
        <v>124</v>
      </c>
      <c r="B82" s="165" t="s">
        <v>125</v>
      </c>
      <c r="C82" s="115"/>
      <c r="D82" s="11" t="s">
        <v>46</v>
      </c>
      <c r="E82" s="12"/>
      <c r="F82" s="12"/>
      <c r="G82" s="12"/>
      <c r="H82" s="12">
        <f t="shared" si="10"/>
        <v>0</v>
      </c>
      <c r="I82" s="12"/>
      <c r="J82" s="12"/>
    </row>
    <row r="83" spans="1:10" s="25" customFormat="1" ht="32.25" customHeight="1" x14ac:dyDescent="0.25">
      <c r="A83" s="185">
        <v>1092</v>
      </c>
      <c r="B83" s="185">
        <v>31002</v>
      </c>
      <c r="C83" s="91">
        <v>5121</v>
      </c>
      <c r="D83" s="15" t="s">
        <v>48</v>
      </c>
      <c r="E83" s="28"/>
      <c r="F83" s="28"/>
      <c r="G83" s="83"/>
      <c r="H83" s="83">
        <f t="shared" si="10"/>
        <v>0</v>
      </c>
      <c r="I83" s="83">
        <f>G83-E83</f>
        <v>0</v>
      </c>
      <c r="J83" s="28"/>
    </row>
    <row r="84" spans="1:10" s="25" customFormat="1" ht="15.75" customHeight="1" x14ac:dyDescent="0.25">
      <c r="A84" s="183"/>
      <c r="B84" s="183">
        <v>31001</v>
      </c>
      <c r="C84" s="91">
        <v>5122</v>
      </c>
      <c r="D84" s="15" t="s">
        <v>49</v>
      </c>
      <c r="E84" s="28">
        <v>5649.48</v>
      </c>
      <c r="F84" s="83"/>
      <c r="G84" s="83"/>
      <c r="H84" s="83">
        <f t="shared" si="10"/>
        <v>0</v>
      </c>
      <c r="I84" s="83">
        <f>G84-E84</f>
        <v>-5649.48</v>
      </c>
      <c r="J84" s="28"/>
    </row>
    <row r="85" spans="1:10" s="25" customFormat="1" ht="14.25" x14ac:dyDescent="0.25">
      <c r="A85" s="183"/>
      <c r="B85" s="183"/>
      <c r="C85" s="91">
        <v>5129</v>
      </c>
      <c r="D85" s="15" t="s">
        <v>50</v>
      </c>
      <c r="E85" s="28"/>
      <c r="F85" s="28"/>
      <c r="G85" s="83"/>
      <c r="H85" s="83">
        <f t="shared" si="10"/>
        <v>0</v>
      </c>
      <c r="I85" s="83">
        <f>G85-E85</f>
        <v>0</v>
      </c>
      <c r="J85" s="28"/>
    </row>
    <row r="86" spans="1:10" s="25" customFormat="1" ht="15.75" customHeight="1" x14ac:dyDescent="0.25">
      <c r="A86" s="184"/>
      <c r="B86" s="184"/>
      <c r="C86" s="91">
        <v>5132</v>
      </c>
      <c r="D86" s="15" t="s">
        <v>51</v>
      </c>
      <c r="E86" s="28"/>
      <c r="F86" s="28"/>
      <c r="G86" s="83"/>
      <c r="H86" s="83">
        <f t="shared" si="10"/>
        <v>0</v>
      </c>
      <c r="I86" s="83">
        <f>G86-E86</f>
        <v>0</v>
      </c>
      <c r="J86" s="28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11">
    <mergeCell ref="A2:H2"/>
    <mergeCell ref="A81:B81"/>
    <mergeCell ref="A7:B7"/>
    <mergeCell ref="D3:I3"/>
    <mergeCell ref="A10:A18"/>
    <mergeCell ref="B10:B12"/>
    <mergeCell ref="B13:B14"/>
    <mergeCell ref="B15:B16"/>
    <mergeCell ref="B17:B18"/>
    <mergeCell ref="C7:D7"/>
    <mergeCell ref="A6:B6"/>
  </mergeCells>
  <phoneticPr fontId="1" type="noConversion"/>
  <conditionalFormatting sqref="C8:D8">
    <cfRule type="cellIs" dxfId="1" priority="5" stopIfTrue="1" operator="equal">
      <formula>0</formula>
    </cfRule>
  </conditionalFormatting>
  <conditionalFormatting sqref="D14:D15">
    <cfRule type="cellIs" dxfId="0" priority="1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workbookViewId="0">
      <selection activeCell="B12" sqref="B12"/>
    </sheetView>
  </sheetViews>
  <sheetFormatPr defaultRowHeight="13.5" x14ac:dyDescent="0.25"/>
  <cols>
    <col min="1" max="1" width="3.5703125" style="4" customWidth="1"/>
    <col min="2" max="2" width="26.7109375" style="4" customWidth="1"/>
    <col min="3" max="4" width="8" style="4" customWidth="1"/>
    <col min="5" max="5" width="10.28515625" style="4" customWidth="1"/>
    <col min="6" max="6" width="11" style="126" customWidth="1"/>
    <col min="7" max="7" width="10.5703125" style="4" customWidth="1"/>
    <col min="8" max="8" width="9.28515625" style="4" customWidth="1"/>
    <col min="9" max="9" width="9.5703125" style="4" customWidth="1"/>
    <col min="10" max="10" width="11.140625" style="4" customWidth="1"/>
    <col min="11" max="11" width="8" style="4" customWidth="1"/>
    <col min="12" max="12" width="8.42578125" style="4" customWidth="1"/>
    <col min="13" max="13" width="10.5703125" style="4" customWidth="1"/>
    <col min="14" max="14" width="9.85546875" style="126" customWidth="1"/>
    <col min="15" max="15" width="10.28515625" style="4" customWidth="1"/>
    <col min="16" max="16" width="9.140625" style="4"/>
    <col min="17" max="17" width="9.42578125" style="4" customWidth="1"/>
    <col min="18" max="18" width="12.28515625" style="4" customWidth="1"/>
    <col min="19" max="19" width="8.42578125" style="3" customWidth="1"/>
    <col min="20" max="21" width="9.85546875" style="3" customWidth="1"/>
    <col min="22" max="22" width="9.85546875" style="4" customWidth="1"/>
    <col min="23" max="16384" width="9.140625" style="4"/>
  </cols>
  <sheetData>
    <row r="1" spans="1:29" ht="16.5" x14ac:dyDescent="0.3">
      <c r="A1" s="23"/>
      <c r="B1" s="57" t="s">
        <v>58</v>
      </c>
      <c r="C1" s="24"/>
      <c r="D1" s="24"/>
      <c r="E1" s="24"/>
      <c r="G1" s="24"/>
      <c r="H1" s="24"/>
      <c r="I1" s="24"/>
      <c r="J1" s="2"/>
      <c r="K1" s="16"/>
      <c r="L1" s="52"/>
      <c r="M1" s="16"/>
      <c r="N1" s="135"/>
      <c r="O1" s="52"/>
      <c r="P1" s="16"/>
      <c r="Q1" s="118"/>
      <c r="R1" s="44" t="s">
        <v>63</v>
      </c>
      <c r="S1" s="52"/>
      <c r="T1" s="52"/>
      <c r="U1" s="52"/>
      <c r="V1" s="16"/>
      <c r="W1" s="52"/>
      <c r="X1" s="16"/>
      <c r="Y1" s="2"/>
      <c r="Z1" s="52"/>
      <c r="AA1" s="52"/>
      <c r="AB1" s="52"/>
      <c r="AC1" s="52"/>
    </row>
    <row r="2" spans="1:29" ht="16.5" customHeight="1" thickBot="1" x14ac:dyDescent="0.3">
      <c r="A2" s="23"/>
      <c r="B2" s="17"/>
      <c r="C2" s="49"/>
      <c r="D2" s="49"/>
      <c r="E2" s="49"/>
      <c r="F2" s="127"/>
      <c r="G2" s="49"/>
      <c r="H2" s="17"/>
      <c r="I2" s="49"/>
      <c r="J2" s="50"/>
      <c r="K2" s="6"/>
      <c r="L2" s="6"/>
      <c r="M2" s="50"/>
      <c r="N2" s="132"/>
      <c r="O2" s="58"/>
      <c r="P2" s="59"/>
      <c r="Q2" s="208" t="s">
        <v>2</v>
      </c>
      <c r="R2" s="208"/>
      <c r="S2" s="208"/>
      <c r="T2" s="44"/>
      <c r="U2" s="44"/>
      <c r="V2" s="46"/>
      <c r="W2" s="46"/>
      <c r="X2" s="46"/>
      <c r="Y2" s="46"/>
      <c r="Z2" s="52"/>
      <c r="AA2" s="52"/>
      <c r="AB2" s="52"/>
      <c r="AC2" s="52"/>
    </row>
    <row r="3" spans="1:29" s="53" customFormat="1" ht="25.5" customHeight="1" x14ac:dyDescent="0.25">
      <c r="A3" s="23"/>
      <c r="B3" s="138" t="s">
        <v>138</v>
      </c>
      <c r="C3" s="45"/>
      <c r="D3" s="45"/>
      <c r="E3" s="45"/>
      <c r="F3" s="128"/>
      <c r="G3" s="24"/>
      <c r="H3" s="51"/>
      <c r="I3" s="24"/>
      <c r="J3" s="24"/>
      <c r="K3" s="24"/>
      <c r="L3" s="45"/>
      <c r="M3" s="52"/>
      <c r="N3" s="129"/>
      <c r="O3" s="26"/>
      <c r="P3" s="52"/>
      <c r="Q3" s="24"/>
      <c r="R3" s="32" t="s">
        <v>56</v>
      </c>
      <c r="S3" s="26"/>
      <c r="T3" s="26"/>
      <c r="U3" s="26"/>
      <c r="V3" s="52"/>
      <c r="W3" s="26"/>
      <c r="X3" s="52"/>
    </row>
    <row r="4" spans="1:29" ht="17.25" customHeight="1" x14ac:dyDescent="0.25">
      <c r="A4" s="69"/>
      <c r="B4" s="70"/>
      <c r="C4" s="71" t="s">
        <v>166</v>
      </c>
      <c r="D4" s="71"/>
      <c r="E4" s="71"/>
      <c r="F4" s="133"/>
      <c r="G4" s="72"/>
      <c r="H4" s="73"/>
      <c r="I4" s="74"/>
      <c r="J4" s="75"/>
      <c r="K4" s="76" t="s">
        <v>108</v>
      </c>
      <c r="L4" s="71"/>
      <c r="M4" s="71"/>
      <c r="N4" s="133"/>
      <c r="O4" s="77"/>
      <c r="P4" s="74"/>
      <c r="Q4" s="75"/>
      <c r="R4" s="75"/>
      <c r="S4" s="210" t="s">
        <v>71</v>
      </c>
      <c r="T4" s="211"/>
      <c r="U4" s="211"/>
      <c r="V4" s="212"/>
    </row>
    <row r="5" spans="1:29" s="53" customFormat="1" ht="16.5" customHeight="1" x14ac:dyDescent="0.25">
      <c r="A5" s="78"/>
      <c r="B5" s="79"/>
      <c r="C5" s="69"/>
      <c r="D5" s="69"/>
      <c r="E5" s="69"/>
      <c r="F5" s="134" t="s">
        <v>69</v>
      </c>
      <c r="G5" s="80"/>
      <c r="H5" s="81"/>
      <c r="I5" s="75"/>
      <c r="J5" s="60"/>
      <c r="K5" s="69"/>
      <c r="L5" s="69"/>
      <c r="M5" s="69"/>
      <c r="N5" s="129"/>
      <c r="O5" s="82" t="s">
        <v>69</v>
      </c>
      <c r="P5" s="82"/>
      <c r="Q5" s="16"/>
      <c r="R5" s="60"/>
      <c r="S5" s="69"/>
      <c r="T5" s="213" t="s">
        <v>66</v>
      </c>
      <c r="U5" s="213" t="s">
        <v>69</v>
      </c>
      <c r="V5" s="69"/>
    </row>
    <row r="6" spans="1:29" s="53" customFormat="1" ht="89.25" x14ac:dyDescent="0.25">
      <c r="A6" s="61" t="s">
        <v>53</v>
      </c>
      <c r="B6" s="38" t="s">
        <v>59</v>
      </c>
      <c r="C6" s="38" t="s">
        <v>55</v>
      </c>
      <c r="D6" s="38" t="s">
        <v>65</v>
      </c>
      <c r="E6" s="84" t="s">
        <v>66</v>
      </c>
      <c r="F6" s="167" t="s">
        <v>97</v>
      </c>
      <c r="G6" s="91" t="s">
        <v>93</v>
      </c>
      <c r="H6" s="91" t="s">
        <v>67</v>
      </c>
      <c r="I6" s="91" t="s">
        <v>94</v>
      </c>
      <c r="J6" s="84" t="s">
        <v>68</v>
      </c>
      <c r="K6" s="38" t="s">
        <v>55</v>
      </c>
      <c r="L6" s="38" t="s">
        <v>65</v>
      </c>
      <c r="M6" s="84" t="s">
        <v>66</v>
      </c>
      <c r="N6" s="168" t="s">
        <v>97</v>
      </c>
      <c r="O6" s="91" t="s">
        <v>93</v>
      </c>
      <c r="P6" s="91" t="s">
        <v>67</v>
      </c>
      <c r="Q6" s="91" t="s">
        <v>94</v>
      </c>
      <c r="R6" s="84" t="s">
        <v>68</v>
      </c>
      <c r="S6" s="38" t="s">
        <v>55</v>
      </c>
      <c r="T6" s="214"/>
      <c r="U6" s="214"/>
      <c r="V6" s="188" t="s">
        <v>70</v>
      </c>
    </row>
    <row r="7" spans="1:29" s="9" customFormat="1" ht="12.75" x14ac:dyDescent="0.25">
      <c r="A7" s="43">
        <v>1</v>
      </c>
      <c r="B7" s="43">
        <v>2</v>
      </c>
      <c r="C7" s="61">
        <v>3</v>
      </c>
      <c r="D7" s="43">
        <v>4</v>
      </c>
      <c r="E7" s="43">
        <v>5</v>
      </c>
      <c r="F7" s="130">
        <v>6</v>
      </c>
      <c r="G7" s="43">
        <v>7</v>
      </c>
      <c r="H7" s="43">
        <v>8</v>
      </c>
      <c r="I7" s="61">
        <v>9</v>
      </c>
      <c r="J7" s="43">
        <v>10</v>
      </c>
      <c r="K7" s="43">
        <v>11</v>
      </c>
      <c r="L7" s="61">
        <v>12</v>
      </c>
      <c r="M7" s="43">
        <v>13</v>
      </c>
      <c r="N7" s="130">
        <v>14</v>
      </c>
      <c r="O7" s="61">
        <v>15</v>
      </c>
      <c r="P7" s="43">
        <v>16</v>
      </c>
      <c r="Q7" s="43">
        <v>17</v>
      </c>
      <c r="R7" s="61">
        <v>18</v>
      </c>
      <c r="S7" s="43">
        <v>19</v>
      </c>
      <c r="T7" s="43">
        <v>20</v>
      </c>
      <c r="U7" s="61">
        <v>21</v>
      </c>
      <c r="V7" s="43">
        <v>22</v>
      </c>
    </row>
    <row r="8" spans="1:29" x14ac:dyDescent="0.25">
      <c r="A8" s="42"/>
      <c r="B8" s="63" t="s">
        <v>72</v>
      </c>
      <c r="C8" s="42"/>
      <c r="D8" s="42"/>
      <c r="E8" s="56"/>
      <c r="F8" s="131"/>
      <c r="G8" s="56"/>
      <c r="H8" s="56"/>
      <c r="I8" s="56"/>
      <c r="J8" s="56"/>
      <c r="K8" s="42"/>
      <c r="L8" s="42"/>
      <c r="M8" s="56"/>
      <c r="N8" s="131"/>
      <c r="O8" s="56"/>
      <c r="P8" s="56"/>
      <c r="Q8" s="56"/>
      <c r="R8" s="56"/>
      <c r="S8" s="64"/>
      <c r="T8" s="64"/>
      <c r="U8" s="64"/>
      <c r="V8" s="40"/>
    </row>
    <row r="9" spans="1:29" x14ac:dyDescent="0.25">
      <c r="A9" s="42"/>
      <c r="B9" s="63"/>
      <c r="C9" s="42"/>
      <c r="D9" s="42"/>
      <c r="E9" s="56"/>
      <c r="F9" s="131"/>
      <c r="G9" s="56"/>
      <c r="H9" s="56"/>
      <c r="I9" s="56"/>
      <c r="J9" s="56"/>
      <c r="K9" s="42"/>
      <c r="L9" s="42"/>
      <c r="M9" s="56"/>
      <c r="N9" s="131"/>
      <c r="O9" s="56"/>
      <c r="P9" s="56"/>
      <c r="Q9" s="56"/>
      <c r="R9" s="56"/>
      <c r="S9" s="64"/>
      <c r="T9" s="64"/>
      <c r="U9" s="64"/>
      <c r="V9" s="40"/>
    </row>
    <row r="10" spans="1:29" x14ac:dyDescent="0.25">
      <c r="A10" s="42"/>
      <c r="B10" s="65" t="s">
        <v>52</v>
      </c>
      <c r="C10" s="64">
        <f>SUM(C12:C20)</f>
        <v>9</v>
      </c>
      <c r="D10" s="64" t="s">
        <v>0</v>
      </c>
      <c r="E10" s="64">
        <f t="shared" ref="E10:V10" si="0">SUM(E12:E20)</f>
        <v>7473820</v>
      </c>
      <c r="F10" s="136">
        <f t="shared" si="0"/>
        <v>603197</v>
      </c>
      <c r="G10" s="64">
        <f t="shared" si="0"/>
        <v>836301</v>
      </c>
      <c r="H10" s="64">
        <f t="shared" si="0"/>
        <v>0</v>
      </c>
      <c r="I10" s="64">
        <f t="shared" si="0"/>
        <v>0</v>
      </c>
      <c r="J10" s="64">
        <f t="shared" si="0"/>
        <v>8310121</v>
      </c>
      <c r="K10" s="64">
        <f t="shared" si="0"/>
        <v>9</v>
      </c>
      <c r="L10" s="64" t="s">
        <v>0</v>
      </c>
      <c r="M10" s="64">
        <f>SUM(M12:M20)</f>
        <v>7407680</v>
      </c>
      <c r="N10" s="136">
        <f t="shared" si="0"/>
        <v>740778</v>
      </c>
      <c r="O10" s="64">
        <f t="shared" si="0"/>
        <v>1693627</v>
      </c>
      <c r="P10" s="64">
        <f t="shared" si="0"/>
        <v>0</v>
      </c>
      <c r="Q10" s="64">
        <f t="shared" si="0"/>
        <v>0</v>
      </c>
      <c r="R10" s="64">
        <f t="shared" si="0"/>
        <v>9101307</v>
      </c>
      <c r="S10" s="64">
        <f t="shared" si="0"/>
        <v>0</v>
      </c>
      <c r="T10" s="64">
        <f t="shared" si="0"/>
        <v>66140</v>
      </c>
      <c r="U10" s="64">
        <f t="shared" si="0"/>
        <v>-857326</v>
      </c>
      <c r="V10" s="64">
        <f t="shared" si="0"/>
        <v>-791186</v>
      </c>
    </row>
    <row r="11" spans="1:29" x14ac:dyDescent="0.25">
      <c r="A11" s="42"/>
      <c r="B11" s="54" t="s">
        <v>54</v>
      </c>
      <c r="C11" s="42"/>
      <c r="D11" s="42"/>
      <c r="E11" s="56"/>
      <c r="F11" s="131"/>
      <c r="G11" s="56"/>
      <c r="H11" s="56"/>
      <c r="I11" s="56"/>
      <c r="J11" s="56"/>
      <c r="K11" s="42"/>
      <c r="L11" s="42"/>
      <c r="M11" s="56"/>
      <c r="N11" s="131"/>
      <c r="O11" s="56"/>
      <c r="P11" s="56"/>
      <c r="Q11" s="56"/>
      <c r="R11" s="56"/>
      <c r="S11" s="64"/>
      <c r="T11" s="64"/>
      <c r="U11" s="64"/>
      <c r="V11" s="40"/>
    </row>
    <row r="12" spans="1:29" ht="18.95" customHeight="1" x14ac:dyDescent="0.25">
      <c r="A12" s="42">
        <v>1</v>
      </c>
      <c r="B12" s="42" t="s">
        <v>172</v>
      </c>
      <c r="C12" s="42">
        <v>1</v>
      </c>
      <c r="D12" s="42" t="s">
        <v>150</v>
      </c>
      <c r="E12" s="56">
        <v>793680</v>
      </c>
      <c r="F12" s="131">
        <v>63494</v>
      </c>
      <c r="G12" s="56">
        <v>63494</v>
      </c>
      <c r="H12" s="56"/>
      <c r="I12" s="56"/>
      <c r="J12" s="64">
        <f t="shared" ref="J12:J20" si="1">E12+G12+H12+I12</f>
        <v>857174</v>
      </c>
      <c r="K12" s="42">
        <v>1</v>
      </c>
      <c r="L12" s="42" t="s">
        <v>143</v>
      </c>
      <c r="M12" s="56">
        <v>1058240</v>
      </c>
      <c r="N12" s="131">
        <v>42330</v>
      </c>
      <c r="O12" s="56">
        <v>42330</v>
      </c>
      <c r="P12" s="56"/>
      <c r="Q12" s="56"/>
      <c r="R12" s="64">
        <f t="shared" ref="R12:R20" si="2">M12+O12+P12+Q12</f>
        <v>1100570</v>
      </c>
      <c r="S12" s="64">
        <f t="shared" ref="S12:S20" si="3">C12-K12</f>
        <v>0</v>
      </c>
      <c r="T12" s="64">
        <f t="shared" ref="T12:T20" si="4">+E12-M12</f>
        <v>-264560</v>
      </c>
      <c r="U12" s="64">
        <f t="shared" ref="U12:U20" si="5">+G12+H12+I12-O12-P12-Q12</f>
        <v>21164</v>
      </c>
      <c r="V12" s="41">
        <f>J12-R12</f>
        <v>-243396</v>
      </c>
    </row>
    <row r="13" spans="1:29" ht="18.95" customHeight="1" x14ac:dyDescent="0.25">
      <c r="A13" s="42">
        <v>2</v>
      </c>
      <c r="B13" s="42"/>
      <c r="C13" s="42">
        <v>1</v>
      </c>
      <c r="D13" s="42" t="s">
        <v>171</v>
      </c>
      <c r="E13" s="56">
        <v>859820</v>
      </c>
      <c r="F13" s="131"/>
      <c r="G13" s="56">
        <v>68786</v>
      </c>
      <c r="H13" s="56"/>
      <c r="I13" s="56"/>
      <c r="J13" s="64">
        <f t="shared" si="1"/>
        <v>928606</v>
      </c>
      <c r="K13" s="42">
        <v>1</v>
      </c>
      <c r="L13" s="42" t="s">
        <v>144</v>
      </c>
      <c r="M13" s="56">
        <v>793680</v>
      </c>
      <c r="N13" s="131">
        <v>238104</v>
      </c>
      <c r="O13" s="56">
        <v>238104</v>
      </c>
      <c r="P13" s="56"/>
      <c r="Q13" s="56"/>
      <c r="R13" s="64">
        <f t="shared" si="2"/>
        <v>1031784</v>
      </c>
      <c r="S13" s="64">
        <f t="shared" si="3"/>
        <v>0</v>
      </c>
      <c r="T13" s="64">
        <f t="shared" si="4"/>
        <v>66140</v>
      </c>
      <c r="U13" s="64">
        <f t="shared" si="5"/>
        <v>-169318</v>
      </c>
      <c r="V13" s="41">
        <f t="shared" ref="V13:V20" si="6">J13-R13</f>
        <v>-103178</v>
      </c>
    </row>
    <row r="14" spans="1:29" ht="18.95" customHeight="1" x14ac:dyDescent="0.25">
      <c r="A14" s="42">
        <v>3</v>
      </c>
      <c r="B14" s="42"/>
      <c r="C14" s="42">
        <v>1</v>
      </c>
      <c r="D14" s="42" t="s">
        <v>171</v>
      </c>
      <c r="E14" s="56">
        <v>1058240</v>
      </c>
      <c r="F14" s="131"/>
      <c r="G14" s="56">
        <v>84659</v>
      </c>
      <c r="H14" s="56"/>
      <c r="I14" s="56"/>
      <c r="J14" s="64">
        <f t="shared" si="1"/>
        <v>1142899</v>
      </c>
      <c r="K14" s="42">
        <v>1</v>
      </c>
      <c r="L14" s="42" t="s">
        <v>145</v>
      </c>
      <c r="M14" s="56">
        <v>793680</v>
      </c>
      <c r="N14" s="131"/>
      <c r="O14" s="56">
        <v>452333</v>
      </c>
      <c r="P14" s="56"/>
      <c r="Q14" s="56"/>
      <c r="R14" s="64">
        <f t="shared" si="2"/>
        <v>1246013</v>
      </c>
      <c r="S14" s="64">
        <f t="shared" si="3"/>
        <v>0</v>
      </c>
      <c r="T14" s="64">
        <f t="shared" si="4"/>
        <v>264560</v>
      </c>
      <c r="U14" s="64">
        <f t="shared" si="5"/>
        <v>-367674</v>
      </c>
      <c r="V14" s="41">
        <f t="shared" si="6"/>
        <v>-103114</v>
      </c>
    </row>
    <row r="15" spans="1:29" ht="18.95" customHeight="1" x14ac:dyDescent="0.25">
      <c r="A15" s="42">
        <v>4</v>
      </c>
      <c r="B15" s="42"/>
      <c r="C15" s="42">
        <v>1</v>
      </c>
      <c r="D15" s="42" t="s">
        <v>171</v>
      </c>
      <c r="E15" s="56">
        <v>793680</v>
      </c>
      <c r="F15" s="131"/>
      <c r="G15" s="56">
        <v>63786</v>
      </c>
      <c r="H15" s="56"/>
      <c r="I15" s="56"/>
      <c r="J15" s="64">
        <f t="shared" si="1"/>
        <v>857466</v>
      </c>
      <c r="K15" s="42">
        <v>1</v>
      </c>
      <c r="L15" s="42" t="s">
        <v>144</v>
      </c>
      <c r="M15" s="56">
        <v>793680</v>
      </c>
      <c r="N15" s="131"/>
      <c r="O15" s="56">
        <v>484642</v>
      </c>
      <c r="P15" s="56"/>
      <c r="Q15" s="56"/>
      <c r="R15" s="64">
        <f t="shared" si="2"/>
        <v>1278322</v>
      </c>
      <c r="S15" s="64">
        <f t="shared" si="3"/>
        <v>0</v>
      </c>
      <c r="T15" s="64">
        <f t="shared" si="4"/>
        <v>0</v>
      </c>
      <c r="U15" s="64">
        <f t="shared" si="5"/>
        <v>-420856</v>
      </c>
      <c r="V15" s="41">
        <f t="shared" si="6"/>
        <v>-420856</v>
      </c>
    </row>
    <row r="16" spans="1:29" ht="18.95" customHeight="1" x14ac:dyDescent="0.25">
      <c r="A16" s="42">
        <v>5</v>
      </c>
      <c r="B16" s="42" t="s">
        <v>139</v>
      </c>
      <c r="C16" s="42">
        <v>1</v>
      </c>
      <c r="D16" s="42" t="s">
        <v>151</v>
      </c>
      <c r="E16" s="56">
        <v>793680</v>
      </c>
      <c r="F16" s="131">
        <v>158736</v>
      </c>
      <c r="G16" s="56">
        <v>158736</v>
      </c>
      <c r="H16" s="56"/>
      <c r="I16" s="56"/>
      <c r="J16" s="64">
        <f t="shared" si="1"/>
        <v>952416</v>
      </c>
      <c r="K16" s="42">
        <v>1</v>
      </c>
      <c r="L16" s="42" t="s">
        <v>146</v>
      </c>
      <c r="M16" s="56">
        <v>793680</v>
      </c>
      <c r="N16" s="131">
        <v>126992</v>
      </c>
      <c r="O16" s="56">
        <v>142866</v>
      </c>
      <c r="P16" s="56"/>
      <c r="Q16" s="56"/>
      <c r="R16" s="64">
        <f t="shared" si="2"/>
        <v>936546</v>
      </c>
      <c r="S16" s="64">
        <f t="shared" si="3"/>
        <v>0</v>
      </c>
      <c r="T16" s="64">
        <f t="shared" si="4"/>
        <v>0</v>
      </c>
      <c r="U16" s="64">
        <f t="shared" si="5"/>
        <v>15870</v>
      </c>
      <c r="V16" s="41">
        <f t="shared" si="6"/>
        <v>15870</v>
      </c>
    </row>
    <row r="17" spans="1:22" ht="18.95" customHeight="1" x14ac:dyDescent="0.25">
      <c r="A17" s="42">
        <v>6</v>
      </c>
      <c r="B17" s="42" t="s">
        <v>140</v>
      </c>
      <c r="C17" s="42">
        <v>1</v>
      </c>
      <c r="D17" s="42" t="s">
        <v>152</v>
      </c>
      <c r="E17" s="56">
        <v>793680</v>
      </c>
      <c r="F17" s="131">
        <v>111115</v>
      </c>
      <c r="G17" s="56">
        <v>111115</v>
      </c>
      <c r="H17" s="56"/>
      <c r="I17" s="56"/>
      <c r="J17" s="64">
        <f t="shared" si="1"/>
        <v>904795</v>
      </c>
      <c r="K17" s="42">
        <v>1</v>
      </c>
      <c r="L17" s="42" t="s">
        <v>147</v>
      </c>
      <c r="M17" s="56">
        <v>793680</v>
      </c>
      <c r="N17" s="131">
        <v>95244</v>
      </c>
      <c r="O17" s="56">
        <v>95244</v>
      </c>
      <c r="P17" s="56"/>
      <c r="Q17" s="56"/>
      <c r="R17" s="64">
        <f t="shared" si="2"/>
        <v>888924</v>
      </c>
      <c r="S17" s="64">
        <f t="shared" si="3"/>
        <v>0</v>
      </c>
      <c r="T17" s="64">
        <f t="shared" si="4"/>
        <v>0</v>
      </c>
      <c r="U17" s="64">
        <f t="shared" si="5"/>
        <v>15871</v>
      </c>
      <c r="V17" s="41">
        <f t="shared" si="6"/>
        <v>15871</v>
      </c>
    </row>
    <row r="18" spans="1:22" ht="18.95" customHeight="1" x14ac:dyDescent="0.25">
      <c r="A18" s="42">
        <v>7</v>
      </c>
      <c r="B18" s="42" t="s">
        <v>141</v>
      </c>
      <c r="C18" s="42">
        <v>1</v>
      </c>
      <c r="D18" s="42" t="s">
        <v>151</v>
      </c>
      <c r="E18" s="56">
        <v>793680</v>
      </c>
      <c r="F18" s="131">
        <v>158736</v>
      </c>
      <c r="G18" s="56">
        <v>158736</v>
      </c>
      <c r="H18" s="56"/>
      <c r="I18" s="56"/>
      <c r="J18" s="64">
        <f t="shared" si="1"/>
        <v>952416</v>
      </c>
      <c r="K18" s="42">
        <v>1</v>
      </c>
      <c r="L18" s="42" t="s">
        <v>146</v>
      </c>
      <c r="M18" s="56">
        <v>793680</v>
      </c>
      <c r="N18" s="131">
        <v>142866</v>
      </c>
      <c r="O18" s="56">
        <v>142866</v>
      </c>
      <c r="P18" s="56"/>
      <c r="Q18" s="56"/>
      <c r="R18" s="64">
        <f t="shared" si="2"/>
        <v>936546</v>
      </c>
      <c r="S18" s="64">
        <f t="shared" si="3"/>
        <v>0</v>
      </c>
      <c r="T18" s="64">
        <f t="shared" si="4"/>
        <v>0</v>
      </c>
      <c r="U18" s="64">
        <f t="shared" si="5"/>
        <v>15870</v>
      </c>
      <c r="V18" s="41">
        <f t="shared" si="6"/>
        <v>15870</v>
      </c>
    </row>
    <row r="19" spans="1:22" ht="18.95" customHeight="1" x14ac:dyDescent="0.25">
      <c r="A19" s="42">
        <v>8</v>
      </c>
      <c r="B19" s="42" t="s">
        <v>142</v>
      </c>
      <c r="C19" s="42">
        <v>1</v>
      </c>
      <c r="D19" s="42" t="s">
        <v>147</v>
      </c>
      <c r="E19" s="56">
        <v>793680</v>
      </c>
      <c r="F19" s="131">
        <v>95242</v>
      </c>
      <c r="G19" s="56">
        <v>95242</v>
      </c>
      <c r="H19" s="56"/>
      <c r="I19" s="56"/>
      <c r="J19" s="64">
        <f t="shared" si="1"/>
        <v>888922</v>
      </c>
      <c r="K19" s="42">
        <v>1</v>
      </c>
      <c r="L19" s="42" t="s">
        <v>149</v>
      </c>
      <c r="M19" s="56">
        <v>793680</v>
      </c>
      <c r="N19" s="131">
        <v>79368</v>
      </c>
      <c r="O19" s="56">
        <v>79368</v>
      </c>
      <c r="P19" s="56"/>
      <c r="Q19" s="56"/>
      <c r="R19" s="64">
        <f t="shared" si="2"/>
        <v>873048</v>
      </c>
      <c r="S19" s="64">
        <f t="shared" si="3"/>
        <v>0</v>
      </c>
      <c r="T19" s="64">
        <f t="shared" si="4"/>
        <v>0</v>
      </c>
      <c r="U19" s="64">
        <f t="shared" si="5"/>
        <v>15874</v>
      </c>
      <c r="V19" s="41">
        <f t="shared" si="6"/>
        <v>15874</v>
      </c>
    </row>
    <row r="20" spans="1:22" ht="18.95" customHeight="1" x14ac:dyDescent="0.25">
      <c r="A20" s="42">
        <v>9</v>
      </c>
      <c r="B20" s="42" t="s">
        <v>165</v>
      </c>
      <c r="C20" s="42">
        <v>1</v>
      </c>
      <c r="D20" s="42" t="s">
        <v>143</v>
      </c>
      <c r="E20" s="56">
        <v>793680</v>
      </c>
      <c r="F20" s="131">
        <v>15874</v>
      </c>
      <c r="G20" s="56">
        <v>31747</v>
      </c>
      <c r="H20" s="56"/>
      <c r="I20" s="56"/>
      <c r="J20" s="64">
        <f t="shared" si="1"/>
        <v>825427</v>
      </c>
      <c r="K20" s="42">
        <v>1</v>
      </c>
      <c r="L20" s="42" t="s">
        <v>148</v>
      </c>
      <c r="M20" s="56">
        <v>793680</v>
      </c>
      <c r="N20" s="131">
        <v>15874</v>
      </c>
      <c r="O20" s="56">
        <v>15874</v>
      </c>
      <c r="P20" s="56"/>
      <c r="Q20" s="56"/>
      <c r="R20" s="64">
        <f t="shared" si="2"/>
        <v>809554</v>
      </c>
      <c r="S20" s="64">
        <f t="shared" si="3"/>
        <v>0</v>
      </c>
      <c r="T20" s="64">
        <f t="shared" si="4"/>
        <v>0</v>
      </c>
      <c r="U20" s="64">
        <f t="shared" si="5"/>
        <v>15873</v>
      </c>
      <c r="V20" s="41">
        <f t="shared" si="6"/>
        <v>15873</v>
      </c>
    </row>
  </sheetData>
  <mergeCells count="4">
    <mergeCell ref="T5:T6"/>
    <mergeCell ref="U5:U6"/>
    <mergeCell ref="Q2:S2"/>
    <mergeCell ref="S4:V4"/>
  </mergeCells>
  <phoneticPr fontId="1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tabSelected="1" topLeftCell="K1" workbookViewId="0">
      <selection activeCell="J8" sqref="J8"/>
    </sheetView>
  </sheetViews>
  <sheetFormatPr defaultRowHeight="14.25" x14ac:dyDescent="0.25"/>
  <cols>
    <col min="1" max="1" width="5.7109375" style="90" customWidth="1"/>
    <col min="2" max="2" width="34.140625" style="4" customWidth="1"/>
    <col min="3" max="3" width="11.140625" style="31" customWidth="1"/>
    <col min="4" max="4" width="11.28515625" style="31" customWidth="1"/>
    <col min="5" max="5" width="9.7109375" style="31" customWidth="1"/>
    <col min="6" max="6" width="10.85546875" style="31" customWidth="1"/>
    <col min="7" max="7" width="11.5703125" style="31" customWidth="1"/>
    <col min="8" max="8" width="13.7109375" style="123" customWidth="1"/>
    <col min="9" max="9" width="11.140625" style="31" customWidth="1"/>
    <col min="10" max="10" width="11.5703125" style="31" customWidth="1"/>
    <col min="11" max="11" width="10.42578125" style="31" customWidth="1"/>
    <col min="12" max="12" width="9.140625" style="31"/>
    <col min="13" max="13" width="11.5703125" style="31" customWidth="1"/>
    <col min="14" max="14" width="13.140625" style="123" customWidth="1"/>
    <col min="15" max="18" width="10.7109375" style="31" customWidth="1"/>
    <col min="19" max="19" width="11.42578125" style="31" customWidth="1"/>
    <col min="20" max="20" width="15.42578125" style="123" customWidth="1"/>
    <col min="21" max="16384" width="9.140625" style="31"/>
  </cols>
  <sheetData>
    <row r="1" spans="1:32" s="4" customFormat="1" ht="24.75" customHeight="1" x14ac:dyDescent="0.3">
      <c r="A1" s="23"/>
      <c r="B1" s="143" t="s">
        <v>103</v>
      </c>
      <c r="C1" s="24"/>
      <c r="D1" s="24"/>
      <c r="E1" s="24"/>
      <c r="F1" s="24"/>
      <c r="G1" s="24"/>
      <c r="H1" s="68"/>
      <c r="I1" s="23"/>
      <c r="J1" s="44" t="s">
        <v>76</v>
      </c>
      <c r="K1" s="24"/>
      <c r="L1" s="117"/>
      <c r="M1" s="52"/>
      <c r="N1" s="68"/>
      <c r="O1" s="16"/>
      <c r="P1" s="16"/>
      <c r="Q1" s="16"/>
      <c r="R1" s="16"/>
      <c r="S1" s="52"/>
      <c r="T1" s="68"/>
      <c r="U1" s="16"/>
      <c r="V1" s="13"/>
      <c r="W1" s="45"/>
      <c r="X1" s="13"/>
      <c r="Y1" s="45"/>
      <c r="Z1" s="24"/>
      <c r="AA1" s="45"/>
      <c r="AB1" s="24"/>
      <c r="AC1" s="45"/>
      <c r="AD1" s="24"/>
      <c r="AE1" s="45"/>
      <c r="AF1" s="29"/>
    </row>
    <row r="2" spans="1:32" s="4" customFormat="1" ht="23.25" customHeight="1" thickBot="1" x14ac:dyDescent="0.3">
      <c r="A2" s="23"/>
      <c r="B2" s="17" t="s">
        <v>137</v>
      </c>
      <c r="C2" s="49"/>
      <c r="D2" s="49"/>
      <c r="E2" s="49"/>
      <c r="F2" s="49"/>
      <c r="G2" s="49"/>
      <c r="H2" s="121"/>
      <c r="J2" s="137" t="s">
        <v>2</v>
      </c>
      <c r="K2" s="46"/>
      <c r="L2" s="46"/>
      <c r="M2" s="46"/>
      <c r="N2" s="121"/>
      <c r="O2" s="46"/>
      <c r="P2" s="46"/>
      <c r="Q2" s="46"/>
      <c r="R2" s="46"/>
      <c r="S2" s="46"/>
      <c r="T2" s="121"/>
      <c r="U2" s="46"/>
      <c r="V2" s="66"/>
      <c r="W2" s="66"/>
      <c r="X2" s="66"/>
      <c r="Y2" s="66"/>
      <c r="Z2" s="66"/>
      <c r="AA2" s="66"/>
      <c r="AB2" s="66"/>
      <c r="AC2" s="66"/>
      <c r="AD2" s="66"/>
    </row>
    <row r="3" spans="1:32" s="53" customFormat="1" x14ac:dyDescent="0.25">
      <c r="A3" s="23"/>
      <c r="B3" s="138" t="s">
        <v>3</v>
      </c>
      <c r="C3" s="45"/>
      <c r="D3" s="45"/>
      <c r="E3" s="24"/>
      <c r="F3" s="45"/>
      <c r="G3" s="24"/>
      <c r="H3" s="68"/>
      <c r="I3" s="24"/>
      <c r="J3" s="52"/>
      <c r="K3" s="26"/>
      <c r="L3" s="24"/>
      <c r="M3" s="24"/>
      <c r="N3" s="68"/>
      <c r="O3" s="52"/>
      <c r="P3" s="52"/>
      <c r="Q3" s="52"/>
      <c r="R3" s="52"/>
      <c r="S3" s="26"/>
      <c r="T3" s="68"/>
      <c r="U3" s="52"/>
      <c r="V3" s="24"/>
      <c r="W3" s="52"/>
      <c r="X3" s="24"/>
      <c r="Y3" s="52"/>
      <c r="Z3" s="26"/>
      <c r="AA3" s="52"/>
      <c r="AB3" s="26"/>
      <c r="AC3" s="52"/>
      <c r="AD3" s="26"/>
      <c r="AE3" s="52"/>
    </row>
    <row r="4" spans="1:32" s="53" customFormat="1" x14ac:dyDescent="0.25">
      <c r="A4" s="23"/>
      <c r="B4" s="51"/>
      <c r="C4" s="45"/>
      <c r="D4" s="45"/>
      <c r="E4" s="24"/>
      <c r="F4" s="45"/>
      <c r="G4" s="51"/>
      <c r="H4" s="122"/>
      <c r="I4" s="24"/>
      <c r="J4" s="24"/>
      <c r="K4" s="32" t="s">
        <v>56</v>
      </c>
      <c r="L4" s="24"/>
      <c r="M4" s="24"/>
      <c r="N4" s="122"/>
      <c r="O4" s="26"/>
      <c r="P4" s="26"/>
      <c r="Q4" s="26"/>
      <c r="R4" s="26"/>
      <c r="S4" s="52"/>
      <c r="T4" s="122"/>
      <c r="U4" s="26"/>
      <c r="V4" s="52"/>
      <c r="W4" s="24"/>
      <c r="X4" s="52"/>
      <c r="Y4" s="24"/>
      <c r="Z4" s="52"/>
      <c r="AA4" s="26"/>
      <c r="AB4" s="52"/>
      <c r="AC4" s="26"/>
      <c r="AD4" s="52"/>
      <c r="AE4" s="26"/>
      <c r="AF4" s="52"/>
    </row>
    <row r="5" spans="1:32" s="124" customFormat="1" ht="21.75" customHeight="1" x14ac:dyDescent="0.25">
      <c r="A5" s="86"/>
      <c r="B5" s="125"/>
      <c r="C5" s="72" t="s">
        <v>115</v>
      </c>
      <c r="D5" s="73"/>
      <c r="E5" s="73"/>
      <c r="F5" s="73"/>
      <c r="G5" s="73"/>
      <c r="H5" s="139"/>
      <c r="I5" s="216" t="s">
        <v>105</v>
      </c>
      <c r="J5" s="209"/>
      <c r="K5" s="209"/>
      <c r="L5" s="209"/>
      <c r="M5" s="215"/>
      <c r="N5" s="139"/>
      <c r="O5" s="140" t="s">
        <v>57</v>
      </c>
      <c r="P5" s="141"/>
      <c r="Q5" s="141"/>
      <c r="R5" s="141"/>
      <c r="S5" s="142"/>
      <c r="T5" s="139"/>
    </row>
    <row r="6" spans="1:32" ht="76.5" x14ac:dyDescent="0.25">
      <c r="A6" s="87"/>
      <c r="B6" s="88"/>
      <c r="C6" s="37" t="s">
        <v>55</v>
      </c>
      <c r="D6" s="37" t="s">
        <v>64</v>
      </c>
      <c r="E6" s="37" t="s">
        <v>69</v>
      </c>
      <c r="F6" s="37" t="s">
        <v>60</v>
      </c>
      <c r="G6" s="37" t="s">
        <v>73</v>
      </c>
      <c r="H6" s="120" t="s">
        <v>95</v>
      </c>
      <c r="I6" s="38" t="s">
        <v>55</v>
      </c>
      <c r="J6" s="37" t="s">
        <v>64</v>
      </c>
      <c r="K6" s="37" t="s">
        <v>69</v>
      </c>
      <c r="L6" s="37" t="s">
        <v>60</v>
      </c>
      <c r="M6" s="37" t="s">
        <v>73</v>
      </c>
      <c r="N6" s="120" t="s">
        <v>95</v>
      </c>
      <c r="O6" s="38" t="s">
        <v>91</v>
      </c>
      <c r="P6" s="37" t="s">
        <v>64</v>
      </c>
      <c r="Q6" s="37" t="s">
        <v>69</v>
      </c>
      <c r="R6" s="37" t="s">
        <v>60</v>
      </c>
      <c r="S6" s="38" t="s">
        <v>92</v>
      </c>
      <c r="T6" s="120" t="s">
        <v>95</v>
      </c>
    </row>
    <row r="7" spans="1:32" s="10" customFormat="1" ht="12.75" x14ac:dyDescent="0.2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  <c r="N7" s="38">
        <v>14</v>
      </c>
      <c r="O7" s="38">
        <v>15</v>
      </c>
      <c r="P7" s="38">
        <v>16</v>
      </c>
      <c r="Q7" s="38">
        <v>17</v>
      </c>
      <c r="R7" s="38">
        <v>18</v>
      </c>
      <c r="S7" s="38">
        <v>19</v>
      </c>
      <c r="T7" s="38">
        <v>20</v>
      </c>
    </row>
    <row r="8" spans="1:32" ht="78.75" customHeight="1" x14ac:dyDescent="0.25">
      <c r="A8" s="62">
        <v>1</v>
      </c>
      <c r="B8" s="63" t="s">
        <v>132</v>
      </c>
      <c r="C8" s="56">
        <v>10</v>
      </c>
      <c r="D8" s="56">
        <v>8135220</v>
      </c>
      <c r="E8" s="56">
        <v>836301</v>
      </c>
      <c r="F8" s="56"/>
      <c r="G8" s="64">
        <f>D8+F8+E8</f>
        <v>8971521</v>
      </c>
      <c r="H8" s="67">
        <f>G8*13</f>
        <v>116629773</v>
      </c>
      <c r="I8" s="56">
        <v>10</v>
      </c>
      <c r="J8" s="56">
        <v>8069080</v>
      </c>
      <c r="K8" s="56">
        <v>1693627</v>
      </c>
      <c r="L8" s="56"/>
      <c r="M8" s="64">
        <f>J8+K8+L8</f>
        <v>9762707</v>
      </c>
      <c r="N8" s="67">
        <f>M8*13</f>
        <v>126915191</v>
      </c>
      <c r="O8" s="64">
        <f>C8-I8</f>
        <v>0</v>
      </c>
      <c r="P8" s="64">
        <f>D8-J8</f>
        <v>66140</v>
      </c>
      <c r="Q8" s="64">
        <f>E8-K8</f>
        <v>-857326</v>
      </c>
      <c r="R8" s="64">
        <f>F8-L8</f>
        <v>0</v>
      </c>
      <c r="S8" s="64">
        <f>G8-M8</f>
        <v>-791186</v>
      </c>
      <c r="T8" s="67">
        <f>+H8-N8</f>
        <v>-10285418</v>
      </c>
    </row>
    <row r="9" spans="1:32" ht="40.5" x14ac:dyDescent="0.25">
      <c r="A9" s="62">
        <v>2</v>
      </c>
      <c r="B9" s="63" t="s">
        <v>135</v>
      </c>
      <c r="C9" s="56">
        <v>15</v>
      </c>
      <c r="D9" s="89">
        <v>6356715</v>
      </c>
      <c r="E9" s="89"/>
      <c r="F9" s="89"/>
      <c r="G9" s="64">
        <f t="shared" ref="G9:G19" si="0">D9+F9+E9</f>
        <v>6356715</v>
      </c>
      <c r="H9" s="67">
        <f t="shared" ref="H9:H18" si="1">G9*13</f>
        <v>82637295</v>
      </c>
      <c r="I9" s="56">
        <v>15</v>
      </c>
      <c r="J9" s="89">
        <v>6356715</v>
      </c>
      <c r="K9" s="89"/>
      <c r="L9" s="89"/>
      <c r="M9" s="64">
        <f t="shared" ref="M9:M19" si="2">J9+K9+L9</f>
        <v>6356715</v>
      </c>
      <c r="N9" s="67">
        <f t="shared" ref="N9:N18" si="3">M9*13</f>
        <v>82637295</v>
      </c>
      <c r="O9" s="64">
        <f t="shared" ref="O9:O19" si="4">C9-I9</f>
        <v>0</v>
      </c>
      <c r="P9" s="64">
        <f t="shared" ref="P9:P19" si="5">D9-J9</f>
        <v>0</v>
      </c>
      <c r="Q9" s="64">
        <f t="shared" ref="Q9:Q19" si="6">E9-K9</f>
        <v>0</v>
      </c>
      <c r="R9" s="64">
        <f t="shared" ref="R9:R19" si="7">F9-L9</f>
        <v>0</v>
      </c>
      <c r="S9" s="64">
        <f t="shared" ref="S9:S19" si="8">G9-M9</f>
        <v>0</v>
      </c>
      <c r="T9" s="67">
        <f t="shared" ref="T9:T19" si="9">+H9-N9</f>
        <v>0</v>
      </c>
    </row>
    <row r="10" spans="1:32" ht="18" customHeight="1" x14ac:dyDescent="0.25">
      <c r="A10" s="62">
        <v>3</v>
      </c>
      <c r="B10" s="63" t="s">
        <v>72</v>
      </c>
      <c r="C10" s="56"/>
      <c r="D10" s="89"/>
      <c r="E10" s="89"/>
      <c r="F10" s="89"/>
      <c r="G10" s="64">
        <f t="shared" si="0"/>
        <v>0</v>
      </c>
      <c r="H10" s="67">
        <f t="shared" si="1"/>
        <v>0</v>
      </c>
      <c r="I10" s="56"/>
      <c r="J10" s="89"/>
      <c r="K10" s="89"/>
      <c r="L10" s="89"/>
      <c r="M10" s="64">
        <f t="shared" si="2"/>
        <v>0</v>
      </c>
      <c r="N10" s="67">
        <f t="shared" si="3"/>
        <v>0</v>
      </c>
      <c r="O10" s="64">
        <f t="shared" si="4"/>
        <v>0</v>
      </c>
      <c r="P10" s="64">
        <f t="shared" si="5"/>
        <v>0</v>
      </c>
      <c r="Q10" s="64">
        <f t="shared" si="6"/>
        <v>0</v>
      </c>
      <c r="R10" s="64">
        <f t="shared" si="7"/>
        <v>0</v>
      </c>
      <c r="S10" s="64">
        <f t="shared" si="8"/>
        <v>0</v>
      </c>
      <c r="T10" s="67">
        <f t="shared" si="9"/>
        <v>0</v>
      </c>
    </row>
    <row r="11" spans="1:32" ht="21" customHeight="1" x14ac:dyDescent="0.25">
      <c r="A11" s="62">
        <v>4</v>
      </c>
      <c r="B11" s="63" t="s">
        <v>74</v>
      </c>
      <c r="C11" s="56"/>
      <c r="D11" s="89"/>
      <c r="E11" s="89"/>
      <c r="F11" s="89"/>
      <c r="G11" s="64">
        <f t="shared" si="0"/>
        <v>0</v>
      </c>
      <c r="H11" s="67">
        <f t="shared" si="1"/>
        <v>0</v>
      </c>
      <c r="I11" s="56"/>
      <c r="J11" s="89"/>
      <c r="K11" s="89"/>
      <c r="L11" s="89"/>
      <c r="M11" s="64">
        <f t="shared" si="2"/>
        <v>0</v>
      </c>
      <c r="N11" s="67">
        <f t="shared" si="3"/>
        <v>0</v>
      </c>
      <c r="O11" s="64">
        <f t="shared" si="4"/>
        <v>0</v>
      </c>
      <c r="P11" s="64">
        <f t="shared" si="5"/>
        <v>0</v>
      </c>
      <c r="Q11" s="64">
        <f t="shared" si="6"/>
        <v>0</v>
      </c>
      <c r="R11" s="64">
        <f t="shared" si="7"/>
        <v>0</v>
      </c>
      <c r="S11" s="64">
        <f t="shared" si="8"/>
        <v>0</v>
      </c>
      <c r="T11" s="67">
        <f t="shared" si="9"/>
        <v>0</v>
      </c>
    </row>
    <row r="12" spans="1:32" ht="19.5" customHeight="1" x14ac:dyDescent="0.25">
      <c r="A12" s="62">
        <v>5</v>
      </c>
      <c r="B12" s="63" t="s">
        <v>96</v>
      </c>
      <c r="C12" s="56"/>
      <c r="D12" s="89"/>
      <c r="E12" s="89"/>
      <c r="F12" s="89"/>
      <c r="G12" s="64">
        <f t="shared" si="0"/>
        <v>0</v>
      </c>
      <c r="H12" s="67">
        <f t="shared" si="1"/>
        <v>0</v>
      </c>
      <c r="I12" s="56"/>
      <c r="J12" s="89"/>
      <c r="K12" s="89"/>
      <c r="L12" s="89"/>
      <c r="M12" s="64">
        <f t="shared" si="2"/>
        <v>0</v>
      </c>
      <c r="N12" s="67">
        <f t="shared" si="3"/>
        <v>0</v>
      </c>
      <c r="O12" s="64">
        <f t="shared" si="4"/>
        <v>0</v>
      </c>
      <c r="P12" s="64">
        <f t="shared" si="5"/>
        <v>0</v>
      </c>
      <c r="Q12" s="64">
        <f t="shared" si="6"/>
        <v>0</v>
      </c>
      <c r="R12" s="64">
        <f t="shared" si="7"/>
        <v>0</v>
      </c>
      <c r="S12" s="64">
        <f t="shared" si="8"/>
        <v>0</v>
      </c>
      <c r="T12" s="67">
        <f t="shared" si="9"/>
        <v>0</v>
      </c>
    </row>
    <row r="13" spans="1:32" ht="28.5" customHeight="1" x14ac:dyDescent="0.25">
      <c r="A13" s="62">
        <v>6</v>
      </c>
      <c r="B13" s="63" t="s">
        <v>75</v>
      </c>
      <c r="C13" s="63"/>
      <c r="D13" s="89"/>
      <c r="E13" s="89"/>
      <c r="F13" s="89"/>
      <c r="G13" s="64">
        <f t="shared" si="0"/>
        <v>0</v>
      </c>
      <c r="H13" s="67">
        <f t="shared" si="1"/>
        <v>0</v>
      </c>
      <c r="I13" s="56"/>
      <c r="J13" s="89"/>
      <c r="K13" s="89"/>
      <c r="L13" s="89"/>
      <c r="M13" s="64">
        <f t="shared" si="2"/>
        <v>0</v>
      </c>
      <c r="N13" s="67">
        <f t="shared" si="3"/>
        <v>0</v>
      </c>
      <c r="O13" s="64">
        <f t="shared" si="4"/>
        <v>0</v>
      </c>
      <c r="P13" s="64">
        <f t="shared" si="5"/>
        <v>0</v>
      </c>
      <c r="Q13" s="64">
        <f t="shared" si="6"/>
        <v>0</v>
      </c>
      <c r="R13" s="64">
        <f t="shared" si="7"/>
        <v>0</v>
      </c>
      <c r="S13" s="64">
        <f t="shared" si="8"/>
        <v>0</v>
      </c>
      <c r="T13" s="67">
        <f t="shared" si="9"/>
        <v>0</v>
      </c>
    </row>
    <row r="14" spans="1:32" ht="28.5" customHeight="1" x14ac:dyDescent="0.25">
      <c r="A14" s="62">
        <v>7</v>
      </c>
      <c r="B14" s="63" t="s">
        <v>102</v>
      </c>
      <c r="C14" s="56">
        <v>50</v>
      </c>
      <c r="D14" s="89">
        <v>14249196</v>
      </c>
      <c r="E14" s="89"/>
      <c r="F14" s="89"/>
      <c r="G14" s="64">
        <f t="shared" si="0"/>
        <v>14249196</v>
      </c>
      <c r="H14" s="67">
        <f t="shared" si="1"/>
        <v>185239548</v>
      </c>
      <c r="I14" s="56">
        <v>50</v>
      </c>
      <c r="J14" s="89">
        <v>13988606</v>
      </c>
      <c r="K14" s="89"/>
      <c r="L14" s="89"/>
      <c r="M14" s="64">
        <f t="shared" si="2"/>
        <v>13988606</v>
      </c>
      <c r="N14" s="67">
        <f t="shared" si="3"/>
        <v>181851878</v>
      </c>
      <c r="O14" s="64">
        <f t="shared" si="4"/>
        <v>0</v>
      </c>
      <c r="P14" s="64">
        <f t="shared" si="5"/>
        <v>260590</v>
      </c>
      <c r="Q14" s="64">
        <f t="shared" si="6"/>
        <v>0</v>
      </c>
      <c r="R14" s="64">
        <f t="shared" si="7"/>
        <v>0</v>
      </c>
      <c r="S14" s="64">
        <f t="shared" si="8"/>
        <v>260590</v>
      </c>
      <c r="T14" s="67">
        <f t="shared" si="9"/>
        <v>3387670</v>
      </c>
    </row>
    <row r="15" spans="1:32" ht="20.25" customHeight="1" x14ac:dyDescent="0.25">
      <c r="A15" s="62">
        <v>8</v>
      </c>
      <c r="B15" s="63" t="s">
        <v>62</v>
      </c>
      <c r="C15" s="56"/>
      <c r="D15" s="89"/>
      <c r="E15" s="89"/>
      <c r="F15" s="89"/>
      <c r="G15" s="64">
        <f t="shared" si="0"/>
        <v>0</v>
      </c>
      <c r="H15" s="67">
        <f t="shared" si="1"/>
        <v>0</v>
      </c>
      <c r="I15" s="56"/>
      <c r="J15" s="89"/>
      <c r="K15" s="89"/>
      <c r="L15" s="89"/>
      <c r="M15" s="64">
        <f t="shared" si="2"/>
        <v>0</v>
      </c>
      <c r="N15" s="67">
        <f t="shared" si="3"/>
        <v>0</v>
      </c>
      <c r="O15" s="64">
        <f t="shared" si="4"/>
        <v>0</v>
      </c>
      <c r="P15" s="64">
        <f t="shared" si="5"/>
        <v>0</v>
      </c>
      <c r="Q15" s="64">
        <f t="shared" si="6"/>
        <v>0</v>
      </c>
      <c r="R15" s="64">
        <f t="shared" si="7"/>
        <v>0</v>
      </c>
      <c r="S15" s="64">
        <f t="shared" si="8"/>
        <v>0</v>
      </c>
      <c r="T15" s="67">
        <f t="shared" si="9"/>
        <v>0</v>
      </c>
    </row>
    <row r="16" spans="1:32" ht="20.25" customHeight="1" x14ac:dyDescent="0.25">
      <c r="A16" s="62">
        <v>9</v>
      </c>
      <c r="B16" s="63" t="s">
        <v>77</v>
      </c>
      <c r="C16" s="56"/>
      <c r="D16" s="89"/>
      <c r="E16" s="89"/>
      <c r="F16" s="89"/>
      <c r="G16" s="64">
        <f t="shared" si="0"/>
        <v>0</v>
      </c>
      <c r="H16" s="67">
        <f t="shared" si="1"/>
        <v>0</v>
      </c>
      <c r="I16" s="56"/>
      <c r="J16" s="89"/>
      <c r="K16" s="89"/>
      <c r="L16" s="89"/>
      <c r="M16" s="64">
        <f t="shared" si="2"/>
        <v>0</v>
      </c>
      <c r="N16" s="67">
        <f t="shared" si="3"/>
        <v>0</v>
      </c>
      <c r="O16" s="64">
        <f t="shared" si="4"/>
        <v>0</v>
      </c>
      <c r="P16" s="64">
        <f t="shared" si="5"/>
        <v>0</v>
      </c>
      <c r="Q16" s="64">
        <f t="shared" si="6"/>
        <v>0</v>
      </c>
      <c r="R16" s="64">
        <f t="shared" si="7"/>
        <v>0</v>
      </c>
      <c r="S16" s="64">
        <f t="shared" si="8"/>
        <v>0</v>
      </c>
      <c r="T16" s="67">
        <f t="shared" si="9"/>
        <v>0</v>
      </c>
    </row>
    <row r="17" spans="1:20" ht="20.25" customHeight="1" x14ac:dyDescent="0.25">
      <c r="A17" s="62">
        <v>10</v>
      </c>
      <c r="B17" s="63" t="s">
        <v>78</v>
      </c>
      <c r="C17" s="56"/>
      <c r="D17" s="89"/>
      <c r="E17" s="89"/>
      <c r="F17" s="89"/>
      <c r="G17" s="64">
        <f t="shared" si="0"/>
        <v>0</v>
      </c>
      <c r="H17" s="67">
        <f t="shared" si="1"/>
        <v>0</v>
      </c>
      <c r="I17" s="56"/>
      <c r="J17" s="89"/>
      <c r="K17" s="89"/>
      <c r="L17" s="89"/>
      <c r="M17" s="64">
        <f t="shared" si="2"/>
        <v>0</v>
      </c>
      <c r="N17" s="67">
        <f t="shared" si="3"/>
        <v>0</v>
      </c>
      <c r="O17" s="64">
        <f t="shared" si="4"/>
        <v>0</v>
      </c>
      <c r="P17" s="64">
        <f t="shared" si="5"/>
        <v>0</v>
      </c>
      <c r="Q17" s="64">
        <f t="shared" si="6"/>
        <v>0</v>
      </c>
      <c r="R17" s="64">
        <f t="shared" si="7"/>
        <v>0</v>
      </c>
      <c r="S17" s="64">
        <f t="shared" si="8"/>
        <v>0</v>
      </c>
      <c r="T17" s="67">
        <f t="shared" si="9"/>
        <v>0</v>
      </c>
    </row>
    <row r="18" spans="1:20" ht="20.25" customHeight="1" x14ac:dyDescent="0.25">
      <c r="A18" s="62">
        <v>11</v>
      </c>
      <c r="B18" s="63" t="s">
        <v>79</v>
      </c>
      <c r="C18" s="56"/>
      <c r="D18" s="89"/>
      <c r="E18" s="89"/>
      <c r="F18" s="89"/>
      <c r="G18" s="64">
        <f t="shared" si="0"/>
        <v>0</v>
      </c>
      <c r="H18" s="67">
        <f t="shared" si="1"/>
        <v>0</v>
      </c>
      <c r="I18" s="56"/>
      <c r="J18" s="89"/>
      <c r="K18" s="89"/>
      <c r="L18" s="89"/>
      <c r="M18" s="64">
        <f t="shared" si="2"/>
        <v>0</v>
      </c>
      <c r="N18" s="67">
        <f t="shared" si="3"/>
        <v>0</v>
      </c>
      <c r="O18" s="64">
        <f t="shared" si="4"/>
        <v>0</v>
      </c>
      <c r="P18" s="64">
        <f t="shared" si="5"/>
        <v>0</v>
      </c>
      <c r="Q18" s="64">
        <f t="shared" si="6"/>
        <v>0</v>
      </c>
      <c r="R18" s="64">
        <f t="shared" si="7"/>
        <v>0</v>
      </c>
      <c r="S18" s="64">
        <f t="shared" si="8"/>
        <v>0</v>
      </c>
      <c r="T18" s="67">
        <f t="shared" si="9"/>
        <v>0</v>
      </c>
    </row>
    <row r="19" spans="1:20" ht="54" x14ac:dyDescent="0.25">
      <c r="A19" s="62">
        <v>13</v>
      </c>
      <c r="B19" s="63" t="s">
        <v>133</v>
      </c>
      <c r="C19" s="56">
        <v>34</v>
      </c>
      <c r="D19" s="89">
        <v>3929612</v>
      </c>
      <c r="E19" s="89"/>
      <c r="F19" s="89"/>
      <c r="G19" s="64">
        <f t="shared" si="0"/>
        <v>3929612</v>
      </c>
      <c r="H19" s="67">
        <f>G19*12</f>
        <v>47155344</v>
      </c>
      <c r="I19" s="56">
        <v>34</v>
      </c>
      <c r="J19" s="89">
        <v>3929612</v>
      </c>
      <c r="K19" s="89"/>
      <c r="L19" s="89"/>
      <c r="M19" s="64">
        <f t="shared" si="2"/>
        <v>3929612</v>
      </c>
      <c r="N19" s="67">
        <f>M19*12</f>
        <v>47155344</v>
      </c>
      <c r="O19" s="64">
        <f t="shared" si="4"/>
        <v>0</v>
      </c>
      <c r="P19" s="64">
        <f t="shared" si="5"/>
        <v>0</v>
      </c>
      <c r="Q19" s="64">
        <f t="shared" si="6"/>
        <v>0</v>
      </c>
      <c r="R19" s="64">
        <f t="shared" si="7"/>
        <v>0</v>
      </c>
      <c r="S19" s="64">
        <f t="shared" si="8"/>
        <v>0</v>
      </c>
      <c r="T19" s="67">
        <f t="shared" si="9"/>
        <v>0</v>
      </c>
    </row>
    <row r="20" spans="1:20" ht="38.25" customHeight="1" x14ac:dyDescent="0.25">
      <c r="A20" s="62"/>
      <c r="B20" s="22" t="s">
        <v>61</v>
      </c>
      <c r="C20" s="64">
        <f t="shared" ref="C20:M20" si="10">SUM(C8:C19)</f>
        <v>109</v>
      </c>
      <c r="D20" s="64">
        <f t="shared" si="10"/>
        <v>32670743</v>
      </c>
      <c r="E20" s="64">
        <f t="shared" si="10"/>
        <v>836301</v>
      </c>
      <c r="F20" s="64">
        <f>SUM(F8:F19)</f>
        <v>0</v>
      </c>
      <c r="G20" s="64">
        <f t="shared" si="10"/>
        <v>33507044</v>
      </c>
      <c r="H20" s="67">
        <f t="shared" si="10"/>
        <v>431661960</v>
      </c>
      <c r="I20" s="64">
        <f t="shared" si="10"/>
        <v>109</v>
      </c>
      <c r="J20" s="64">
        <f t="shared" si="10"/>
        <v>32344013</v>
      </c>
      <c r="K20" s="64">
        <f t="shared" si="10"/>
        <v>1693627</v>
      </c>
      <c r="L20" s="64">
        <f t="shared" si="10"/>
        <v>0</v>
      </c>
      <c r="M20" s="64">
        <f t="shared" si="10"/>
        <v>34037640</v>
      </c>
      <c r="N20" s="67">
        <f t="shared" ref="N20:T20" si="11">SUM(N8:N19)</f>
        <v>438559708</v>
      </c>
      <c r="O20" s="64">
        <f t="shared" si="11"/>
        <v>0</v>
      </c>
      <c r="P20" s="64">
        <f t="shared" si="11"/>
        <v>326730</v>
      </c>
      <c r="Q20" s="64">
        <f t="shared" si="11"/>
        <v>-857326</v>
      </c>
      <c r="R20" s="64">
        <f t="shared" si="11"/>
        <v>0</v>
      </c>
      <c r="S20" s="64">
        <f t="shared" si="11"/>
        <v>-530596</v>
      </c>
      <c r="T20" s="67">
        <f t="shared" si="11"/>
        <v>-6897748</v>
      </c>
    </row>
    <row r="21" spans="1:20" ht="36.950000000000003" customHeight="1" x14ac:dyDescent="0.25">
      <c r="C21" s="4"/>
      <c r="I21" s="4"/>
    </row>
  </sheetData>
  <mergeCells count="1">
    <mergeCell ref="I5:M5"/>
  </mergeCells>
  <phoneticPr fontId="1" type="noConversion"/>
  <pageMargins left="0.27" right="0.17" top="0.23" bottom="0.26" header="0.17" footer="0.1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1-ԱՄՓՈՓ</vt:lpstr>
      <vt:lpstr>2-ԸՆԴԱՄԵՆԸ ԾԱԽՍԵՐ</vt:lpstr>
      <vt:lpstr>20դատավորներ</vt:lpstr>
      <vt:lpstr>29աշխատավարձի ֆոնդ</vt:lpstr>
      <vt:lpstr>'2-ԸՆԴԱՄԵՆԸ ԾԱԽՍԵՐ'!Заголовки_для_печати</vt:lpstr>
    </vt:vector>
  </TitlesOfParts>
  <Company>MFE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RePack by Diakov</cp:lastModifiedBy>
  <cp:lastPrinted>2020-09-09T08:33:15Z</cp:lastPrinted>
  <dcterms:created xsi:type="dcterms:W3CDTF">2003-05-20T07:22:10Z</dcterms:created>
  <dcterms:modified xsi:type="dcterms:W3CDTF">2020-09-10T06:27:02Z</dcterms:modified>
</cp:coreProperties>
</file>